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4" documentId="11_A52B6D0BF12C85BAC7ACD3D577E4CC8035BA7AAC" xr6:coauthVersionLast="47" xr6:coauthVersionMax="47" xr10:uidLastSave="{44D10DB1-904C-4AB1-8047-A661C785AEC3}"/>
  <bookViews>
    <workbookView xWindow="-28920" yWindow="0" windowWidth="29040" windowHeight="15720" activeTab="5" xr2:uid="{00000000-000D-0000-FFFF-FFFF00000000}"/>
  </bookViews>
  <sheets>
    <sheet name="Dane podstawowe" sheetId="20" r:id="rId1"/>
    <sheet name="Budynki i budowle" sheetId="21" r:id="rId2"/>
    <sheet name="Elektronika stacjonarna" sheetId="3" r:id="rId3"/>
    <sheet name="Elektronika przenośna" sheetId="17" r:id="rId4"/>
    <sheet name="Monitoring" sheetId="18" r:id="rId5"/>
    <sheet name="Pojazdy" sheetId="28" r:id="rId6"/>
    <sheet name="eksponaty" sheetId="19" state="hidden" r:id="rId7"/>
    <sheet name="maszyny, urządzenia" sheetId="5" state="hidden" r:id="rId8"/>
  </sheets>
  <definedNames>
    <definedName name="_xlnm._FilterDatabase" localSheetId="5" hidden="1">Pojazdy!$J$2:$O$5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18" l="1"/>
  <c r="E38" i="3"/>
  <c r="E20" i="5"/>
</calcChain>
</file>

<file path=xl/sharedStrings.xml><?xml version="1.0" encoding="utf-8"?>
<sst xmlns="http://schemas.openxmlformats.org/spreadsheetml/2006/main" count="546" uniqueCount="300">
  <si>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</si>
  <si>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</si>
  <si>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</si>
  <si>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</si>
  <si>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</si>
  <si>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</si>
  <si>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</si>
  <si>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</si>
  <si>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</si>
  <si>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</si>
  <si>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</si>
  <si>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</si>
  <si>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</si>
  <si>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</si>
  <si>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TABELA NR 2b: WYKAZ MONITORINGU WIZYJNEGO - SYSTEM KAMER - SPRZĘT NIE STARSZY NIŻ 5 LAT</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</si>
  <si>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</si>
  <si>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</si>
  <si>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</si>
  <si>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</si>
  <si>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</si>
  <si>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</si>
  <si>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</si>
  <si>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</si>
  <si>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</si>
  <si>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</si>
  <si>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</si>
  <si>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</si>
  <si>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</si>
  <si>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</si>
  <si>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</si>
  <si>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</si>
  <si>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</si>
  <si>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</si>
  <si>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</si>
  <si>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</si>
  <si>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</si>
  <si>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</si>
  <si>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</si>
  <si>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</si>
  <si>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</si>
  <si>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</si>
  <si>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</si>
  <si>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</si>
  <si>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</si>
  <si>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</si>
  <si>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</si>
  <si>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</si>
  <si>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</si>
  <si>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</si>
  <si>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</si>
  <si>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</si>
  <si>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</si>
  <si>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</si>
  <si>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</si>
  <si>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</si>
  <si>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</si>
  <si>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</si>
  <si>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</si>
  <si>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</si>
  <si>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</si>
  <si>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</si>
  <si>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</si>
  <si>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</si>
  <si>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</si>
  <si>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</si>
  <si>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</si>
  <si>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</si>
  <si>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</si>
  <si>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</si>
  <si>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</si>
  <si>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</si>
  <si>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</si>
  <si>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</si>
  <si>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</si>
  <si>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</si>
  <si>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</si>
  <si>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</si>
  <si>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</si>
  <si>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</si>
  <si>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</si>
  <si>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</si>
  <si>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</si>
  <si>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</si>
  <si>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</si>
  <si>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</si>
  <si>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</si>
  <si>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</si>
  <si>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</si>
  <si>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</si>
  <si>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</si>
  <si>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</si>
  <si>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</si>
  <si>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</si>
  <si>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</si>
  <si>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</si>
  <si>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</si>
  <si>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</si>
  <si>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</si>
  <si>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</si>
  <si>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</si>
  <si>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</si>
  <si>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</si>
  <si>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</si>
  <si>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</si>
  <si>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</si>
  <si>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</si>
  <si>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</si>
  <si>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</si>
  <si>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</si>
  <si>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</si>
  <si>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</si>
  <si>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 xml:space="preserve">WYKAZ MONITORINGU WIZYJNEGO </t>
  </si>
  <si>
    <t>Nazwa sprzętu oraz informacja, czy urządzenie zainstalowane jest wewnątrz budynku, czy na zewnątrz</t>
  </si>
  <si>
    <t>TABELA NR 1: WYKAZ BUDYNKÓW I BUDOWLI (gr. I i II KŚT)</t>
  </si>
  <si>
    <r>
      <rPr>
        <b/>
        <sz val="8"/>
        <rFont val="Verdana"/>
        <family val="2"/>
        <charset val="238"/>
      </rPr>
      <t>Monitoring to w szczególności m.in.:</t>
    </r>
    <r>
      <rPr>
        <sz val="8"/>
        <rFont val="Verdana"/>
        <family val="2"/>
        <charset val="238"/>
      </rPr>
      <t xml:space="preserve"> zainstalowany na zewnątrz i wewnątrz budyków sprzęt komputerowy częściowo z oprogramowaniem, w tym systemy alarmowe, monitoringi, kamery przemysłowe i obiektywy, rejestratory, monitory i przewody wideo, zasilacze i przewody zasilające, przewody lub zestawy bezprzewodowe do transmisji sygnału audio / wideo, obudowy, uchwyty i inne akcesoria, routery do realizacji połączenia z internetem</t>
    </r>
  </si>
  <si>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</si>
  <si>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</si>
  <si>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</si>
  <si>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</si>
  <si>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</si>
  <si>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</si>
  <si>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</si>
  <si>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wartość</t>
  </si>
  <si>
    <t>Lp</t>
  </si>
  <si>
    <t>Marka</t>
  </si>
  <si>
    <t>Nr rej.</t>
  </si>
  <si>
    <t>Liczba drzwi*</t>
  </si>
  <si>
    <t>Rodzaj lakieru (metalik, perła itd.)*</t>
  </si>
  <si>
    <t>Rok produkcji</t>
  </si>
  <si>
    <t>Data I rejestracji</t>
  </si>
  <si>
    <t>Assistance (3) dodatkowo płatne</t>
  </si>
  <si>
    <t>Czy pojazd służy do nauki jazdy? (TAK/NIE)</t>
  </si>
  <si>
    <t>Zabezpieczenia przeciwkradzieżowe</t>
  </si>
  <si>
    <t>rodzaj</t>
  </si>
  <si>
    <t>AC/KR</t>
  </si>
  <si>
    <t>P- podstawowy R-rozszerzony</t>
  </si>
  <si>
    <t xml:space="preserve">TABELA NR 8: WYKAZ POJAZDÓW </t>
  </si>
  <si>
    <t>Nr podw./nadw.</t>
  </si>
  <si>
    <t>Wyjaśnienia oznaczeń w kolumnach:</t>
  </si>
  <si>
    <t>(2) wyposażenie dodatkowe – urządzenia, które nie są montowane standardowo przez producenta w warunkach montażu fabrycznego lub generalnego importera pojazdu</t>
  </si>
  <si>
    <t>(np. radio, system nawigacji satelitarnej, zestaw głośnomówiący, bagażnik, nalepki reklamowe, instalacja gazowa etc.)</t>
  </si>
  <si>
    <t>(3) Ubezpieczenie Assistance - dodatkowo płatne w poniższych wariantach</t>
  </si>
  <si>
    <t>Zakresem ubezpieczenia objęte są co najmniej zdarzenia na skutek wypadku.</t>
  </si>
  <si>
    <t>Użytkownik pojazdu</t>
  </si>
  <si>
    <t>Właściciel pojazdu (zgodnie z dowodem rejestracyjnym)</t>
  </si>
  <si>
    <t>Typ, model, wersja</t>
  </si>
  <si>
    <t>Rodzaj nadwozia (np. hatchback, sedan, combi, coupe itp.)</t>
  </si>
  <si>
    <t>Aktualny przebieg *</t>
  </si>
  <si>
    <t>Ilość miejsc</t>
  </si>
  <si>
    <r>
      <rPr>
        <b/>
        <sz val="8"/>
        <rFont val="Verdana"/>
        <family val="2"/>
        <charset val="238"/>
      </rPr>
      <t xml:space="preserve">Wariant Podstawowy  - P </t>
    </r>
    <r>
      <rPr>
        <sz val="8"/>
        <rFont val="Verdana"/>
        <family val="2"/>
        <charset val="238"/>
      </rPr>
      <t xml:space="preserve">obejmuje zakresem: </t>
    </r>
  </si>
  <si>
    <r>
      <rPr>
        <b/>
        <sz val="8"/>
        <rFont val="Verdana"/>
        <family val="2"/>
        <charset val="238"/>
      </rPr>
      <t xml:space="preserve">Wariant Rozszerzony - R </t>
    </r>
    <r>
      <rPr>
        <sz val="8"/>
        <rFont val="Verdana"/>
        <family val="2"/>
        <charset val="238"/>
      </rPr>
      <t xml:space="preserve">obejmuje zakresem: </t>
    </r>
  </si>
  <si>
    <t>Rodzaj skrzyni biegów manulana/ automat)*</t>
  </si>
  <si>
    <t>Wartość początkowa z faktury/umowy*</t>
  </si>
  <si>
    <t>Rodzaj wartości do ubezp. AC (netto/netto 50%/ brutto)*</t>
  </si>
  <si>
    <t>Ilość kluczyków/ sterowników (O - oryginalne, N - nieoryginalne)*</t>
  </si>
  <si>
    <t>Wyposażenie pojazdu specjalnego (1)*</t>
  </si>
  <si>
    <t>Wyposażenie dodatkowe (2)*</t>
  </si>
  <si>
    <t>Moc silnika</t>
  </si>
  <si>
    <r>
      <t xml:space="preserve">(4) systemem ubezpieczenia w ramach Zielonej Karty objete są kraje: </t>
    </r>
    <r>
      <rPr>
        <sz val="8"/>
        <rFont val="Verdana"/>
        <family val="2"/>
        <charset val="238"/>
      </rPr>
      <t> Albania, Białoruś, Bośnia i Hercegowina, Iran, Izrael, Macedonia, Maroko, Mołdawia, Rosja, Serbia i Czarnogóra, Tunezja, Turcja, Ukraina</t>
    </r>
  </si>
  <si>
    <r>
      <t xml:space="preserve">*  </t>
    </r>
    <r>
      <rPr>
        <b/>
        <u/>
        <sz val="8"/>
        <rFont val="Verdana"/>
        <family val="2"/>
        <charset val="238"/>
      </rPr>
      <t>dla pojazdów, które mają posiadać ubezpieczenia autocasco należy dodatkowo wypełnić pola oznaczone  gwiazdką *</t>
    </r>
  </si>
  <si>
    <t>Zielona Karta (4)
(kraj)</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</si>
  <si>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</si>
  <si>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</si>
  <si>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</si>
  <si>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</si>
  <si>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</si>
  <si>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</si>
  <si>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</si>
  <si>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</si>
  <si>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</si>
  <si>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</si>
  <si>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</si>
  <si>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</si>
  <si>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</si>
  <si>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</si>
  <si>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</si>
  <si>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</si>
  <si>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adres</t>
  </si>
  <si>
    <t>NIP</t>
  </si>
  <si>
    <t>REGON</t>
  </si>
  <si>
    <t>nazwa</t>
  </si>
  <si>
    <t>(1) w przypadku pojazdów pożarniczych, karetek, wozów asenizacyjnych itp.</t>
  </si>
  <si>
    <t>kwota</t>
  </si>
  <si>
    <t>netto/brutto</t>
  </si>
  <si>
    <t>Rodzaj zgodnie z dowodem rejestracyjnym (osobowy/ ciężarowy/ specjalny, autobus, wolnobieżny itd.)</t>
  </si>
  <si>
    <t>Pojemność</t>
  </si>
  <si>
    <t xml:space="preserve">Oczekiwany zakres i okres ubezpieczenia </t>
  </si>
  <si>
    <t xml:space="preserve">Czy pojazd służy do przewozu substancji niebezpiecznych (rodzaj) </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</si>
  <si>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</si>
  <si>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</si>
  <si>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</si>
  <si>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</si>
  <si>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</si>
  <si>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</si>
  <si>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</si>
  <si>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</si>
  <si>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Wartość z uwzględnieniem wyposażenia dodatkowego*</t>
  </si>
  <si>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</si>
  <si>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</si>
  <si>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</si>
  <si>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</si>
  <si>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przeznaczenie obiektu, rodzaj (biurowy, magazynowy, usługowy itp.)</t>
  </si>
  <si>
    <t>rok produkcji/data przyjęcia</t>
  </si>
  <si>
    <r>
      <t xml:space="preserve">Zakresem ubezpieczenia objęte są co najmniej zdarzenia na skutek wypadku, awarii, kradzieży, utraty pojazdu m.in:
- pomoc udzielana także w miejscu zamieszkania lub siedzibie Ubezpieczającego/Ubezpieczonego
- </t>
    </r>
    <r>
      <rPr>
        <b/>
        <sz val="8"/>
        <rFont val="Verdana"/>
        <family val="2"/>
        <charset val="238"/>
      </rPr>
      <t>pokrycie kosztów zakwaterowania lub pokrycia kosztów kontynuowania podróży</t>
    </r>
    <r>
      <rPr>
        <sz val="8"/>
        <rFont val="Verdana"/>
        <family val="2"/>
        <charset val="238"/>
      </rPr>
      <t>,</t>
    </r>
    <r>
      <rPr>
        <b/>
        <sz val="8"/>
        <rFont val="Verdana"/>
        <family val="2"/>
        <charset val="238"/>
      </rPr>
      <t xml:space="preserve">
- holowanie pojazdu </t>
    </r>
    <r>
      <rPr>
        <sz val="8"/>
        <rFont val="Verdana"/>
        <family val="2"/>
        <charset val="238"/>
      </rPr>
      <t>od miejsca zdarzenia do docelowego miejsca holowania tj. warsztatu naprawczego lub miejsca zamieszkania lub siedziby Ubezpieczającego/Ubezpieczonego</t>
    </r>
    <r>
      <rPr>
        <b/>
        <sz val="8"/>
        <rFont val="Verdana"/>
        <family val="2"/>
        <charset val="238"/>
      </rPr>
      <t>,
- pojazd zastępczy</t>
    </r>
    <r>
      <rPr>
        <sz val="8"/>
        <rFont val="Verdana"/>
        <family val="2"/>
        <charset val="238"/>
      </rPr>
      <t>, pod warunkiem wykonania holowania.</t>
    </r>
  </si>
  <si>
    <r>
      <t xml:space="preserve">UWAGA:
</t>
    </r>
    <r>
      <rPr>
        <b/>
        <u/>
        <sz val="9"/>
        <color indexed="10"/>
        <rFont val="Verdana"/>
        <family val="2"/>
        <charset val="238"/>
      </rPr>
      <t>Uprzejmie prosimy o wyczerpujące uzupełnienie powyższej tabeli i podanie nam jak największej ilości danych dot. pojazdów zgłaszanych do ubezpieczenia, ponieważ brak tych informacji może spowodować, że wycena, którą uzyskujemy korzystając z profesjonalnych oprogramowań, będzie odbiegała od modelowej wyceny.</t>
    </r>
    <r>
      <rPr>
        <b/>
        <sz val="9"/>
        <color indexed="10"/>
        <rFont val="Verdana"/>
        <family val="2"/>
        <charset val="238"/>
      </rPr>
      <t xml:space="preserve">
Uprzejmie prosimy także o uwzględnianie w powyższej tabeli również pojazdów nie podlegających rejestracji, o ile takowe są w Państwa posiadaniu/użytkowaniu, ponieważ stoimy na stanowisku, iż w świetle aktualnie obowiązujących przepisów prawa oraz praktyki ubezpieczeniowej, posiadacze pojazdów wolnobieżnych winni być chronieni zarówno w zakresie polisy OC działalności jak i polisy OC komunikacyjnej na te pojazdy. Taki stan rzeczy pozwoli na możliwie maksymalne zabezpieczenie interesów posiadaczy pojazdów wolnobieżnych. </t>
    </r>
  </si>
  <si>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</si>
  <si>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</si>
  <si>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</si>
  <si>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</si>
  <si>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</si>
  <si>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</si>
  <si>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</si>
  <si>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</si>
  <si>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</si>
  <si>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DMC</t>
  </si>
  <si>
    <t>Ładowność</t>
  </si>
  <si>
    <t xml:space="preserve">OC i NNW </t>
  </si>
  <si>
    <t>WKB</t>
  </si>
  <si>
    <t>Zespół Szkolno Przedszkolny nr 1 w Sompolnie</t>
  </si>
  <si>
    <t>62-610 Sompolno, ul. Kaliska 39</t>
  </si>
  <si>
    <t>665-26-49-853</t>
  </si>
  <si>
    <t>311597595</t>
  </si>
  <si>
    <t>8560 Z; działalnośc wspomagająca edukację</t>
  </si>
  <si>
    <t>15; od 100 do 800; dyskoteki szkolne, bale przebierańców, akademie</t>
  </si>
  <si>
    <t>Marzena Dębska</t>
  </si>
  <si>
    <t>marzena.debska@sompolno.pl</t>
  </si>
  <si>
    <t>Budynek szkolny I</t>
  </si>
  <si>
    <t>Budynek szkolny II</t>
  </si>
  <si>
    <t xml:space="preserve">SALA GIMNASTYCZNA </t>
  </si>
  <si>
    <t>Budynek przedszkola</t>
  </si>
  <si>
    <t>budowle drogpowe wokół budynku szkoły</t>
  </si>
  <si>
    <t>ogrodzenie budynku szkoły</t>
  </si>
  <si>
    <t>Podjazd dla niepełnosprawnych SP</t>
  </si>
  <si>
    <t>Ekrany osłonowe na boisku</t>
  </si>
  <si>
    <t>Plac zabaw przy przedszkolu</t>
  </si>
  <si>
    <t>Kompleks sportowy ORLIK bez budynkuzaplecza</t>
  </si>
  <si>
    <t>budynek zaplecza na kompleksie ORLIK</t>
  </si>
  <si>
    <t>Parking</t>
  </si>
  <si>
    <t>ul. Kaliska 39, 62-610 Sompolno</t>
  </si>
  <si>
    <t>ul. Kaliska 37, 62-610 Sompolno</t>
  </si>
  <si>
    <t>ul. Kaliska nr działki 987/3</t>
  </si>
  <si>
    <t>edukacja</t>
  </si>
  <si>
    <t>edukacja/sport</t>
  </si>
  <si>
    <t>tak</t>
  </si>
  <si>
    <t>1994</t>
  </si>
  <si>
    <t>1998</t>
  </si>
  <si>
    <t>1972</t>
  </si>
  <si>
    <t>2004</t>
  </si>
  <si>
    <t>1992</t>
  </si>
  <si>
    <t>2007</t>
  </si>
  <si>
    <t>2008</t>
  </si>
  <si>
    <t xml:space="preserve">część szkoły podstawowej - 2 szt. drzwi wejściowych do budynku (metalowych przeszklonych) wyposażonych w podwójne zamki typu Yale. Jedno pomieszczenie (kasa) - drzwi wewnetrzne oraz okno - okratowane. W/w pomieszczenie znajduje się na parterze budynku. W budynku znajduje się 6 hydrantów oraz 6 gaśnic proszkowych. Budynek dozorowany (dozór pracowniczy) w godz. 22:00 - 6:00.                                                                                                                            </t>
  </si>
  <si>
    <t>3 szt. drzwi wejściowych ( 2 szt. metalowych przeszklonych, 1 drewniane) wyposażonych w podwójne zamki typu Yale. Jedno pomieszczenie (pracownia internetowa szkoły podstawowej) posiada okratowane okna i okratowane drzwi wewnętrzne oraz alarm z sygnalizacją dzwiękową i funkcją powiadamiania policji. W/w pomieszczenie znajduje się na piętrze budynku. W budynku zlokalizowane są 2 hydranty i 5 gaśnic proszkowych. Budynek dozorowany (dozór pracowniczy) w godz. 22:00-6:00.</t>
  </si>
  <si>
    <t>2 szt. drzwi wejściowych do budynku ( metalowych przeszklonych) wyposażonych w podwójne zamki typu Yale, w tym jedne (zewnetrzne od pracowni informatycznej) - okratowane. W pomieszczeniu informatyki 5 okien okratowanych. W/w pomieszczenie znajduje się na parterze budynku i zabezpieczone jest alarmem o sygnale akustycznym i z funkcją powiadamiania policji.Zabezpieczenie p/poż. - 4 gaśnice proszkowe. Budynek dozorowany (dozór pracowniczy) w godz. 22:00 - 6:00.</t>
  </si>
  <si>
    <t>3 szt. drzwi wejściowych (metalowych przeszklonych) wyposazonych w podwójne zamki typu Yale. W budynku zlokalizowane są 3 hydranty i 3 gaśnice proszkowe. Budynek dozorowany (dozór pracowniczy) w godz. 22:00-6:00.</t>
  </si>
  <si>
    <t>6 drzwi wejściowych (drewnianych) oraz 5 drzwi balkonowych (drewnianych przeszklonych) zaopatrzonych w 1 zamek typu Yale. W budynku znajduja się 2 hydranty oraz 6 gasnic.</t>
  </si>
  <si>
    <t>-</t>
  </si>
  <si>
    <t>z bloczków betonowych</t>
  </si>
  <si>
    <t>z prefabrykowanych płyt żelb.</t>
  </si>
  <si>
    <t>konstrukcja stalowa pokryta płytami blachy dachówkopodobnej</t>
  </si>
  <si>
    <t>pustaki ceramiczne</t>
  </si>
  <si>
    <t>z płyt dachowych korytkowych</t>
  </si>
  <si>
    <t>z pustaków ceramicznych ocieplone styropianem 10cz, pokryte siatką i klejem i farba silikatowa</t>
  </si>
  <si>
    <t>stropodach z płyty warstwowej z rdzeniem styropianowym gr.15cm, z obustronnym poszyciem z blachy stalowej oparty na konstrukcji stalowej</t>
  </si>
  <si>
    <t xml:space="preserve">blacha ocynkowan </t>
  </si>
  <si>
    <t>rzeka Ubiedze - 1 km</t>
  </si>
  <si>
    <t>dobry</t>
  </si>
  <si>
    <t>nie dot.</t>
  </si>
  <si>
    <t>999,1</t>
  </si>
  <si>
    <t>921,3</t>
  </si>
  <si>
    <t>nd</t>
  </si>
  <si>
    <t>nie</t>
  </si>
  <si>
    <t>pracownia druku 3D</t>
  </si>
  <si>
    <t>drukarka 3D</t>
  </si>
  <si>
    <t xml:space="preserve">stacja lutownicza </t>
  </si>
  <si>
    <t xml:space="preserve">mikroskop </t>
  </si>
  <si>
    <t>mikrofon</t>
  </si>
  <si>
    <t>mikrowieża Blaupunkt</t>
  </si>
  <si>
    <t>odkurzacz kerszer WD3</t>
  </si>
  <si>
    <t>odkurzacz ogrodowy</t>
  </si>
  <si>
    <t>urządzenie wielof. EPSON</t>
  </si>
  <si>
    <t>monitor interaktywny z podstawą</t>
  </si>
  <si>
    <t>rejestrator DAHUA + kamery</t>
  </si>
  <si>
    <t>62-610 Sompolno, ul. Kaliska 37</t>
  </si>
  <si>
    <t>63 2714 054 wew.326</t>
  </si>
  <si>
    <t>POLSKA</t>
  </si>
  <si>
    <t>Archiwizacja dzienników elektronicznych co rok,przechowywanie na dyskach twardych</t>
  </si>
  <si>
    <t>Z sieci publicznej</t>
  </si>
  <si>
    <t>Monitoring wewnętrzny i zewnętrzny  z aktualnymi przeglądami technicznymi</t>
  </si>
  <si>
    <t>Zbiorniki na olej opałowy</t>
  </si>
  <si>
    <t>Osoba wypełniająca: Marzena Dębska</t>
  </si>
  <si>
    <t>Monitoring wizualny</t>
  </si>
  <si>
    <t>Projektor</t>
  </si>
  <si>
    <t>Laptop ACER</t>
  </si>
  <si>
    <t>Nie dotyczy</t>
  </si>
  <si>
    <t>Data i podpis: 03.07.2026r. Marzena Dębska</t>
  </si>
  <si>
    <t>Laptop ASUS XI 502V A</t>
  </si>
  <si>
    <t>Laptop HP 255 G10</t>
  </si>
  <si>
    <t>Monitor interaktywny AVTEK z wbudowanym komputerem i statywem 3 szt</t>
  </si>
  <si>
    <t>Sompolno 2 024 765,13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</si>
</sst>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31" x14ac:knownFonts="1">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sz val="8"/>
      <color indexed="10"/>
      <name val="Verdana"/>
      <family val="2"/>
      <charset val="238"/>
    </font>
    <font>
      <b/>
      <i/>
      <sz val="7"/>
      <name val="Verdana"/>
      <family val="2"/>
      <charset val="238"/>
    </font>
    <font>
      <sz val="8"/>
      <color indexed="10"/>
      <name val="Verdana"/>
      <family val="2"/>
      <charset val="238"/>
    </font>
    <font>
      <sz val="8"/>
      <color indexed="53"/>
      <name val="Verdana"/>
      <family val="2"/>
      <charset val="238"/>
    </font>
    <font>
      <b/>
      <u/>
      <sz val="8"/>
      <color indexed="9"/>
      <name val="Verdana"/>
      <family val="2"/>
      <charset val="238"/>
    </font>
    <font>
      <b/>
      <sz val="9"/>
      <color indexed="10"/>
      <name val="Verdana"/>
      <family val="2"/>
      <charset val="238"/>
    </font>
    <font>
      <b/>
      <u/>
      <sz val="9"/>
      <color indexed="10"/>
      <name val="Verdana"/>
      <family val="2"/>
      <charset val="238"/>
    </font>
    <font>
      <u/>
      <sz val="10"/>
      <color theme="10"/>
      <name val="Arial"/>
      <family val="2"/>
      <charset val="238"/>
    </font>
    <font>
      <sz val="8"/>
      <color theme="3" tint="0.39997558519241921"/>
      <name val="Verdana"/>
      <family val="2"/>
      <charset val="238"/>
    </font>
    <font>
      <b/>
      <sz val="9"/>
      <color theme="0"/>
      <name val="Verdana"/>
      <family val="2"/>
      <charset val="238"/>
    </font>
    <font>
      <sz val="8"/>
      <color theme="0"/>
      <name val="Verdana"/>
      <family val="2"/>
      <charset val="238"/>
    </font>
    <font>
      <b/>
      <sz val="8"/>
      <color theme="0"/>
      <name val="Verdana"/>
      <family val="2"/>
      <charset val="238"/>
    </font>
    <font>
      <sz val="8"/>
      <color rgb="FF00B0F0"/>
      <name val="Verdana"/>
      <family val="2"/>
      <charset val="238"/>
    </font>
    <font>
      <b/>
      <sz val="9"/>
      <color rgb="FFFF0000"/>
      <name val="Verdana"/>
      <family val="2"/>
      <charset val="238"/>
    </font>
    <font>
      <sz val="9"/>
      <color rgb="FFFF0000"/>
      <name val="Verdana"/>
      <family val="2"/>
      <charset val="238"/>
    </font>
    <font>
      <b/>
      <sz val="8"/>
      <color rgb="FF21376C"/>
      <name val="Verdana"/>
      <family val="2"/>
      <charset val="238"/>
    </font>
  </fonts>
  <fills count="10">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
      <patternFill patternType="solid">
        <fgColor rgb="FFFFFF00"/>
        <bgColor indexed="64"/>
      </patternFill>
    </fill>
    <fill>
      <patternFill patternType="solid">
        <fgColor rgb="FF21376C"/>
        <bgColor indexed="31"/>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indexed="64"/>
      </bottom>
      <diagonal/>
    </border>
    <border>
      <left/>
      <right style="thin">
        <color theme="0"/>
      </right>
      <top/>
      <bottom style="thin">
        <color indexed="64"/>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indexed="64"/>
      </bottom>
      <diagonal/>
    </border>
  </borders>
  <cellStyleXfs count="6">
    <xf numFmtId="0" fontId="0" fillId="0" borderId="0"/>
    <xf numFmtId="0" fontId="22"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275">
    <xf numFmtId="0" fontId="0" fillId="0" borderId="0" xfId="0"/>
    <xf numFmtId="0" fontId="6" fillId="0" borderId="0" xfId="0" applyFont="1"/>
    <xf numFmtId="0" fontId="7"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11" fillId="0" borderId="0" xfId="0" applyFont="1" applyAlignment="1">
      <alignment horizontal="lef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166" fontId="7" fillId="4" borderId="1" xfId="0" applyNumberFormat="1" applyFont="1" applyFill="1" applyBorder="1" applyAlignment="1">
      <alignment horizontal="center" vertical="center" wrapText="1"/>
    </xf>
    <xf numFmtId="166" fontId="7" fillId="4" borderId="8" xfId="0" applyNumberFormat="1" applyFont="1" applyFill="1" applyBorder="1" applyAlignment="1">
      <alignment horizontal="center" vertical="center" wrapText="1"/>
    </xf>
    <xf numFmtId="0" fontId="10" fillId="0" borderId="0" xfId="0" applyFont="1"/>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1" xfId="0" applyFont="1" applyFill="1" applyBorder="1" applyAlignment="1">
      <alignment horizontal="center" vertical="center" wrapText="1"/>
    </xf>
    <xf numFmtId="0" fontId="10" fillId="3" borderId="0" xfId="0" applyFont="1" applyFill="1" applyAlignment="1">
      <alignment vertical="center"/>
    </xf>
    <xf numFmtId="0" fontId="11" fillId="0" borderId="10" xfId="0" applyFont="1" applyBorder="1"/>
    <xf numFmtId="0" fontId="11" fillId="0" borderId="0" xfId="0" applyFont="1" applyAlignment="1">
      <alignment horizontal="center"/>
    </xf>
    <xf numFmtId="0" fontId="11" fillId="0" borderId="0" xfId="0" applyFont="1"/>
    <xf numFmtId="0" fontId="7" fillId="0" borderId="11" xfId="0" applyFont="1" applyBorder="1" applyAlignment="1">
      <alignment vertical="center"/>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1" xfId="0" applyFont="1" applyBorder="1" applyAlignment="1">
      <alignment vertical="center"/>
    </xf>
    <xf numFmtId="0" fontId="11" fillId="0" borderId="10" xfId="0" applyFont="1" applyBorder="1" applyAlignment="1">
      <alignment vertical="center"/>
    </xf>
    <xf numFmtId="0" fontId="11" fillId="0" borderId="0" xfId="0" applyFont="1" applyAlignment="1">
      <alignment vertical="center"/>
    </xf>
    <xf numFmtId="0" fontId="10" fillId="0" borderId="10" xfId="0" applyFont="1" applyBorder="1" applyAlignment="1">
      <alignment vertical="center"/>
    </xf>
    <xf numFmtId="0" fontId="12" fillId="0" borderId="10" xfId="0" applyFont="1" applyBorder="1" applyAlignment="1">
      <alignment vertical="center"/>
    </xf>
    <xf numFmtId="0" fontId="10" fillId="0" borderId="0" xfId="0" applyFont="1" applyAlignment="1">
      <alignment horizontal="center" vertical="center"/>
    </xf>
    <xf numFmtId="0" fontId="10" fillId="0" borderId="10" xfId="0" applyFont="1" applyBorder="1" applyAlignment="1">
      <alignment horizontal="left" vertical="center"/>
    </xf>
    <xf numFmtId="0" fontId="12" fillId="0" borderId="0" xfId="0" applyFont="1" applyAlignment="1">
      <alignment horizontal="center" vertical="center"/>
    </xf>
    <xf numFmtId="44" fontId="7" fillId="0" borderId="11" xfId="0" applyNumberFormat="1" applyFont="1" applyBorder="1" applyAlignment="1">
      <alignment vertical="center"/>
    </xf>
    <xf numFmtId="0" fontId="11" fillId="3" borderId="0" xfId="0" applyFont="1" applyFill="1" applyAlignment="1">
      <alignment vertical="center"/>
    </xf>
    <xf numFmtId="0" fontId="7" fillId="0" borderId="11" xfId="0" applyFont="1" applyBorder="1"/>
    <xf numFmtId="0" fontId="10" fillId="0" borderId="10" xfId="0" applyFont="1" applyBorder="1" applyAlignment="1">
      <alignment vertical="center" wrapText="1"/>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7" fillId="0" borderId="10" xfId="0" applyFont="1" applyBorder="1" applyAlignment="1">
      <alignment horizontal="left" vertical="center"/>
    </xf>
    <xf numFmtId="0" fontId="11" fillId="0" borderId="0" xfId="0" applyFont="1" applyAlignment="1">
      <alignment horizontal="left" vertical="center" wrapText="1"/>
    </xf>
    <xf numFmtId="0" fontId="14" fillId="0" borderId="10"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6" fillId="0" borderId="11" xfId="0" applyNumberFormat="1" applyFont="1" applyBorder="1" applyAlignment="1">
      <alignment vertical="center"/>
    </xf>
    <xf numFmtId="1"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3" fontId="10" fillId="3"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164" fontId="10" fillId="3" borderId="1" xfId="0" applyNumberFormat="1" applyFont="1" applyFill="1" applyBorder="1" applyAlignment="1">
      <alignment horizontal="center" vertical="center"/>
    </xf>
    <xf numFmtId="0" fontId="10" fillId="4" borderId="1" xfId="0" applyFont="1" applyFill="1" applyBorder="1" applyAlignment="1">
      <alignment horizontal="center" vertical="center" wrapText="1"/>
    </xf>
    <xf numFmtId="166" fontId="10" fillId="3" borderId="1" xfId="0" applyNumberFormat="1"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1" xfId="0" quotePrefix="1" applyFont="1" applyFill="1" applyBorder="1" applyAlignment="1">
      <alignment horizontal="center" vertical="center"/>
    </xf>
    <xf numFmtId="3" fontId="10"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quotePrefix="1" applyFont="1" applyFill="1" applyBorder="1" applyAlignment="1">
      <alignment horizontal="center" vertical="center" wrapText="1"/>
    </xf>
    <xf numFmtId="0" fontId="10" fillId="3" borderId="1" xfId="0" quotePrefix="1" applyFont="1" applyFill="1" applyBorder="1" applyAlignment="1">
      <alignment horizontal="center" vertical="center" wrapText="1"/>
    </xf>
    <xf numFmtId="14" fontId="23"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166" fontId="10" fillId="3" borderId="1" xfId="0" applyNumberFormat="1" applyFont="1" applyFill="1" applyBorder="1" applyAlignment="1">
      <alignment horizontal="center" vertical="center" wrapText="1"/>
    </xf>
    <xf numFmtId="166" fontId="10" fillId="3" borderId="1" xfId="0" quotePrefix="1" applyNumberFormat="1" applyFont="1" applyFill="1" applyBorder="1" applyAlignment="1">
      <alignment horizontal="center" vertical="center" wrapText="1"/>
    </xf>
    <xf numFmtId="166" fontId="18" fillId="3" borderId="1" xfId="0" quotePrefix="1"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quotePrefix="1" applyFont="1" applyFill="1" applyBorder="1" applyAlignment="1">
      <alignment horizontal="center"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25" fillId="5" borderId="15" xfId="0" applyFont="1" applyFill="1" applyBorder="1" applyAlignment="1">
      <alignment horizontal="center" vertical="center"/>
    </xf>
    <xf numFmtId="2" fontId="25" fillId="5" borderId="16" xfId="0" applyNumberFormat="1" applyFont="1" applyFill="1" applyBorder="1" applyAlignment="1">
      <alignment horizontal="left" vertical="center" wrapText="1"/>
    </xf>
    <xf numFmtId="0" fontId="25" fillId="5" borderId="16" xfId="0" applyFont="1" applyFill="1" applyBorder="1" applyAlignment="1">
      <alignment horizontal="left" vertical="center" wrapText="1"/>
    </xf>
    <xf numFmtId="49" fontId="25" fillId="5" borderId="16" xfId="0" applyNumberFormat="1" applyFont="1" applyFill="1" applyBorder="1" applyAlignment="1">
      <alignment horizontal="left" vertical="center" wrapText="1"/>
    </xf>
    <xf numFmtId="0" fontId="25" fillId="5" borderId="17" xfId="0" applyFont="1" applyFill="1" applyBorder="1" applyAlignment="1">
      <alignment horizontal="left" vertical="center" wrapText="1"/>
    </xf>
    <xf numFmtId="0" fontId="26" fillId="5" borderId="18" xfId="0" applyFont="1" applyFill="1" applyBorder="1" applyAlignment="1">
      <alignment horizontal="center" vertical="center" wrapText="1"/>
    </xf>
    <xf numFmtId="166" fontId="25" fillId="5" borderId="19" xfId="0" applyNumberFormat="1" applyFont="1" applyFill="1" applyBorder="1" applyAlignment="1">
      <alignment horizontal="center" vertical="center" wrapText="1"/>
    </xf>
    <xf numFmtId="166" fontId="26" fillId="5" borderId="19" xfId="0" applyNumberFormat="1" applyFont="1" applyFill="1" applyBorder="1" applyAlignment="1">
      <alignment horizontal="center" vertical="center" wrapText="1"/>
    </xf>
    <xf numFmtId="0" fontId="26" fillId="6" borderId="18" xfId="0" applyFont="1" applyFill="1" applyBorder="1" applyAlignment="1">
      <alignment horizontal="center" vertical="center"/>
    </xf>
    <xf numFmtId="0" fontId="26" fillId="6" borderId="18" xfId="0" applyFont="1" applyFill="1" applyBorder="1" applyAlignment="1">
      <alignment horizontal="center" vertical="center" wrapText="1"/>
    </xf>
    <xf numFmtId="165" fontId="26" fillId="6" borderId="18" xfId="5" applyNumberFormat="1" applyFont="1" applyFill="1" applyBorder="1" applyAlignment="1" applyProtection="1">
      <alignment horizontal="center" vertical="center" wrapText="1"/>
    </xf>
    <xf numFmtId="0" fontId="26" fillId="6" borderId="17" xfId="0" applyFont="1" applyFill="1" applyBorder="1" applyAlignment="1">
      <alignment horizontal="center" vertical="center" wrapText="1"/>
    </xf>
    <xf numFmtId="0" fontId="25" fillId="5" borderId="20" xfId="0" applyFont="1" applyFill="1" applyBorder="1" applyAlignment="1">
      <alignment horizontal="left" vertical="center" wrapText="1"/>
    </xf>
    <xf numFmtId="0" fontId="25" fillId="5" borderId="19" xfId="0" applyFont="1" applyFill="1" applyBorder="1" applyAlignment="1">
      <alignment horizontal="center" vertical="center" wrapText="1"/>
    </xf>
    <xf numFmtId="0" fontId="25" fillId="5" borderId="19" xfId="0" applyFont="1" applyFill="1" applyBorder="1" applyAlignment="1">
      <alignment vertical="center"/>
    </xf>
    <xf numFmtId="165" fontId="26" fillId="7" borderId="19" xfId="0" applyNumberFormat="1" applyFont="1" applyFill="1" applyBorder="1" applyAlignment="1">
      <alignment horizontal="center" vertical="center" wrapText="1"/>
    </xf>
    <xf numFmtId="166" fontId="26" fillId="5" borderId="19" xfId="5" applyNumberFormat="1" applyFont="1" applyFill="1" applyBorder="1" applyAlignment="1" applyProtection="1">
      <alignment horizontal="center" vertical="center"/>
    </xf>
    <xf numFmtId="165" fontId="25" fillId="5" borderId="19" xfId="5" applyNumberFormat="1" applyFont="1" applyFill="1" applyBorder="1" applyAlignment="1" applyProtection="1">
      <alignment horizontal="right" vertical="center"/>
    </xf>
    <xf numFmtId="164" fontId="26" fillId="7" borderId="21" xfId="0" applyNumberFormat="1" applyFont="1" applyFill="1" applyBorder="1" applyAlignment="1">
      <alignment horizontal="center" vertical="center" wrapText="1"/>
    </xf>
    <xf numFmtId="0" fontId="25" fillId="5" borderId="19" xfId="0" applyFont="1" applyFill="1" applyBorder="1" applyAlignment="1">
      <alignment horizontal="left" vertical="center" wrapText="1"/>
    </xf>
    <xf numFmtId="164" fontId="26" fillId="7" borderId="19" xfId="0" applyNumberFormat="1" applyFont="1" applyFill="1" applyBorder="1" applyAlignment="1">
      <alignment horizontal="center" vertical="center" wrapText="1"/>
    </xf>
    <xf numFmtId="165" fontId="26" fillId="5" borderId="19" xfId="0" applyNumberFormat="1" applyFont="1" applyFill="1" applyBorder="1" applyAlignment="1">
      <alignment horizontal="right" vertical="center" wrapText="1"/>
    </xf>
    <xf numFmtId="0" fontId="25" fillId="5" borderId="21" xfId="0" applyFont="1" applyFill="1" applyBorder="1" applyAlignment="1">
      <alignment vertical="center"/>
    </xf>
    <xf numFmtId="0" fontId="26" fillId="6" borderId="22" xfId="0" applyFont="1" applyFill="1" applyBorder="1" applyAlignment="1">
      <alignment vertical="center"/>
    </xf>
    <xf numFmtId="0" fontId="26" fillId="6" borderId="23" xfId="0" applyFont="1" applyFill="1" applyBorder="1" applyAlignment="1">
      <alignment vertical="center"/>
    </xf>
    <xf numFmtId="0" fontId="26" fillId="6" borderId="24" xfId="0" applyFont="1" applyFill="1" applyBorder="1" applyAlignment="1">
      <alignment vertical="center"/>
    </xf>
    <xf numFmtId="0" fontId="26" fillId="5" borderId="25" xfId="0" applyFont="1" applyFill="1" applyBorder="1" applyAlignment="1">
      <alignment horizontal="left" vertical="center" wrapText="1"/>
    </xf>
    <xf numFmtId="164" fontId="26" fillId="6" borderId="18" xfId="5" applyNumberFormat="1" applyFont="1" applyFill="1" applyBorder="1" applyAlignment="1" applyProtection="1">
      <alignment horizontal="center" vertical="center" wrapText="1"/>
    </xf>
    <xf numFmtId="0" fontId="17" fillId="3" borderId="0" xfId="0" applyFont="1" applyFill="1" applyAlignment="1">
      <alignment horizontal="center" vertical="center"/>
    </xf>
    <xf numFmtId="0" fontId="10" fillId="3" borderId="0" xfId="0" applyFont="1" applyFill="1" applyAlignment="1">
      <alignment horizontal="center" vertical="center"/>
    </xf>
    <xf numFmtId="0" fontId="17" fillId="3" borderId="0" xfId="0" applyFont="1" applyFill="1" applyAlignment="1">
      <alignment horizontal="center" vertical="center" wrapText="1"/>
    </xf>
    <xf numFmtId="0" fontId="15" fillId="3" borderId="0" xfId="0" applyFont="1" applyFill="1" applyAlignment="1">
      <alignment horizontal="center" vertical="center" wrapText="1"/>
    </xf>
    <xf numFmtId="0" fontId="27" fillId="3" borderId="0" xfId="0" applyFont="1" applyFill="1" applyAlignment="1">
      <alignment horizontal="center" vertical="center"/>
    </xf>
    <xf numFmtId="0" fontId="11" fillId="0" borderId="0" xfId="0" applyFont="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1" fillId="0" borderId="7" xfId="0" applyFont="1" applyBorder="1" applyAlignment="1">
      <alignment horizontal="center" vertical="center"/>
    </xf>
    <xf numFmtId="0" fontId="11" fillId="0" borderId="3"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8" borderId="10" xfId="0" applyFont="1" applyFill="1" applyBorder="1" applyAlignment="1">
      <alignment horizontal="center" vertical="center" wrapText="1"/>
    </xf>
    <xf numFmtId="0" fontId="10" fillId="8" borderId="0" xfId="0" applyFont="1" applyFill="1" applyAlignment="1">
      <alignment horizontal="center" vertical="center" wrapText="1"/>
    </xf>
    <xf numFmtId="0" fontId="10" fillId="8" borderId="14"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1"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3" fontId="10" fillId="0" borderId="0" xfId="0" applyNumberFormat="1" applyFont="1" applyAlignment="1">
      <alignment horizontal="center" vertical="center"/>
    </xf>
    <xf numFmtId="3" fontId="10" fillId="3" borderId="0" xfId="0" applyNumberFormat="1" applyFont="1" applyFill="1" applyAlignment="1">
      <alignment horizontal="center" vertical="center"/>
    </xf>
    <xf numFmtId="49" fontId="10" fillId="0" borderId="0" xfId="0" applyNumberFormat="1" applyFont="1" applyAlignment="1">
      <alignment horizontal="center" vertical="center" wrapText="1"/>
    </xf>
    <xf numFmtId="14" fontId="10" fillId="3" borderId="1" xfId="0" applyNumberFormat="1" applyFont="1" applyFill="1" applyBorder="1" applyAlignment="1">
      <alignment horizontal="center" vertical="center" wrapText="1"/>
    </xf>
    <xf numFmtId="14" fontId="10" fillId="4" borderId="1" xfId="0" applyNumberFormat="1" applyFont="1" applyFill="1" applyBorder="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25" fillId="5" borderId="20" xfId="0" applyNumberFormat="1" applyFont="1" applyFill="1" applyBorder="1" applyAlignment="1">
      <alignment horizontal="center" vertical="center" wrapText="1"/>
    </xf>
    <xf numFmtId="166" fontId="25" fillId="5" borderId="21"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6" fillId="6" borderId="25"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6" fillId="6" borderId="27"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0" fontId="7" fillId="0" borderId="0" xfId="0" applyFont="1" applyAlignment="1">
      <alignment horizontal="center"/>
    </xf>
    <xf numFmtId="2" fontId="22" fillId="0" borderId="1" xfId="1" applyNumberFormat="1" applyBorder="1" applyAlignment="1">
      <alignment horizontal="center" vertical="center" wrapText="1"/>
    </xf>
    <xf numFmtId="0" fontId="24" fillId="5" borderId="8" xfId="0" applyFont="1" applyFill="1" applyBorder="1" applyAlignment="1">
      <alignment horizontal="center" vertical="center"/>
    </xf>
    <xf numFmtId="0" fontId="24" fillId="5" borderId="1" xfId="0" applyFont="1" applyFill="1" applyBorder="1" applyAlignment="1">
      <alignment horizontal="center" vertical="center"/>
    </xf>
    <xf numFmtId="0" fontId="25" fillId="5" borderId="15" xfId="0" applyFont="1" applyFill="1" applyBorder="1" applyAlignment="1">
      <alignment horizontal="center" vertical="center"/>
    </xf>
    <xf numFmtId="0" fontId="10" fillId="0" borderId="0" xfId="0" applyFont="1" applyAlignment="1">
      <alignment horizontal="center" vertical="center" wrapText="1"/>
    </xf>
    <xf numFmtId="0" fontId="26" fillId="5" borderId="26" xfId="0" applyFont="1" applyFill="1" applyBorder="1" applyAlignment="1">
      <alignment horizontal="center" vertical="center" wrapText="1"/>
    </xf>
    <xf numFmtId="0" fontId="26" fillId="5" borderId="18" xfId="0" applyFont="1" applyFill="1" applyBorder="1" applyAlignment="1">
      <alignment horizontal="center" vertical="center" wrapText="1"/>
    </xf>
    <xf numFmtId="166" fontId="26" fillId="5" borderId="19" xfId="0" applyNumberFormat="1" applyFont="1" applyFill="1" applyBorder="1" applyAlignment="1">
      <alignment horizontal="center" vertical="center" wrapText="1"/>
    </xf>
    <xf numFmtId="0" fontId="26" fillId="6" borderId="26" xfId="0" applyFont="1" applyFill="1" applyBorder="1" applyAlignment="1">
      <alignment horizontal="center" vertical="center" wrapText="1"/>
    </xf>
    <xf numFmtId="0" fontId="26" fillId="6" borderId="18" xfId="0" applyFont="1" applyFill="1" applyBorder="1" applyAlignment="1">
      <alignment horizontal="center" vertical="center" wrapText="1"/>
    </xf>
    <xf numFmtId="0" fontId="26" fillId="6" borderId="22" xfId="0" applyFont="1" applyFill="1" applyBorder="1" applyAlignment="1">
      <alignment horizontal="left" vertical="center"/>
    </xf>
    <xf numFmtId="0" fontId="26" fillId="6" borderId="23" xfId="0" applyFont="1" applyFill="1" applyBorder="1" applyAlignment="1">
      <alignment horizontal="left" vertical="center"/>
    </xf>
    <xf numFmtId="0" fontId="26" fillId="6" borderId="24" xfId="0" applyFont="1" applyFill="1" applyBorder="1" applyAlignment="1">
      <alignment horizontal="left" vertical="center"/>
    </xf>
    <xf numFmtId="49" fontId="26" fillId="6" borderId="26" xfId="5" applyNumberFormat="1" applyFont="1" applyFill="1" applyBorder="1" applyAlignment="1" applyProtection="1">
      <alignment horizontal="center" vertical="center" wrapText="1"/>
    </xf>
    <xf numFmtId="49" fontId="26" fillId="6" borderId="18" xfId="5" applyNumberFormat="1" applyFont="1" applyFill="1" applyBorder="1" applyAlignment="1" applyProtection="1">
      <alignment horizontal="center" vertical="center" wrapText="1"/>
    </xf>
    <xf numFmtId="0" fontId="26" fillId="6" borderId="15" xfId="0" applyFont="1" applyFill="1" applyBorder="1" applyAlignment="1">
      <alignment horizontal="center" vertical="center" wrapText="1"/>
    </xf>
    <xf numFmtId="0" fontId="26" fillId="6" borderId="25" xfId="0" applyFont="1" applyFill="1" applyBorder="1" applyAlignment="1">
      <alignment horizontal="center" vertical="center" wrapText="1"/>
    </xf>
    <xf numFmtId="164" fontId="26" fillId="6" borderId="26" xfId="5" applyNumberFormat="1" applyFont="1" applyFill="1" applyBorder="1" applyAlignment="1" applyProtection="1">
      <alignment horizontal="center" vertical="center" wrapText="1"/>
    </xf>
    <xf numFmtId="0" fontId="26" fillId="5" borderId="16" xfId="0" applyFont="1" applyFill="1" applyBorder="1" applyAlignment="1">
      <alignment horizontal="center" vertical="center" wrapText="1"/>
    </xf>
    <xf numFmtId="0" fontId="26" fillId="5" borderId="17" xfId="0" applyFont="1" applyFill="1" applyBorder="1" applyAlignment="1">
      <alignment horizontal="center" vertical="center" wrapText="1"/>
    </xf>
    <xf numFmtId="164" fontId="26" fillId="6" borderId="18" xfId="5" applyNumberFormat="1" applyFont="1" applyFill="1" applyBorder="1" applyAlignment="1" applyProtection="1">
      <alignment horizontal="center" vertical="center" wrapText="1"/>
    </xf>
    <xf numFmtId="0" fontId="26" fillId="5" borderId="2" xfId="0" applyFont="1" applyFill="1" applyBorder="1" applyAlignment="1">
      <alignment horizontal="left" vertical="center"/>
    </xf>
    <xf numFmtId="0" fontId="26" fillId="5" borderId="5" xfId="0" applyFont="1" applyFill="1" applyBorder="1" applyAlignment="1">
      <alignment horizontal="left" vertical="center"/>
    </xf>
    <xf numFmtId="0" fontId="26" fillId="5" borderId="6" xfId="0" applyFont="1" applyFill="1" applyBorder="1" applyAlignment="1">
      <alignment horizontal="left" vertical="center"/>
    </xf>
    <xf numFmtId="0" fontId="14" fillId="0" borderId="10" xfId="0" applyFont="1" applyBorder="1" applyAlignment="1">
      <alignment horizontal="left" vertical="center" wrapText="1"/>
    </xf>
    <xf numFmtId="0" fontId="14" fillId="0" borderId="0" xfId="0" applyFont="1" applyAlignment="1">
      <alignment horizontal="left" vertical="center" wrapText="1"/>
    </xf>
    <xf numFmtId="0" fontId="14" fillId="0" borderId="11" xfId="0" applyFont="1" applyBorder="1" applyAlignment="1">
      <alignment horizontal="left" vertical="center" wrapText="1"/>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3" borderId="10"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1" xfId="0" applyFont="1" applyFill="1" applyBorder="1" applyAlignment="1">
      <alignment horizontal="left" vertical="center" wrapText="1"/>
    </xf>
    <xf numFmtId="3" fontId="26" fillId="9" borderId="26" xfId="0" applyNumberFormat="1" applyFont="1" applyFill="1" applyBorder="1" applyAlignment="1">
      <alignment horizontal="center" vertical="center" wrapText="1"/>
    </xf>
    <xf numFmtId="3" fontId="26" fillId="9" borderId="18" xfId="0" applyNumberFormat="1" applyFont="1" applyFill="1" applyBorder="1" applyAlignment="1">
      <alignment horizontal="center" vertical="center" wrapText="1"/>
    </xf>
    <xf numFmtId="3" fontId="26" fillId="9" borderId="32" xfId="0" applyNumberFormat="1" applyFont="1" applyFill="1" applyBorder="1" applyAlignment="1">
      <alignment horizontal="center" vertical="center" wrapText="1"/>
    </xf>
    <xf numFmtId="3" fontId="26" fillId="9" borderId="33" xfId="0" applyNumberFormat="1" applyFont="1" applyFill="1" applyBorder="1" applyAlignment="1">
      <alignment horizontal="center" vertical="center" wrapText="1"/>
    </xf>
    <xf numFmtId="3" fontId="26" fillId="9" borderId="34" xfId="0" applyNumberFormat="1"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9" borderId="18"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26" fillId="9" borderId="16" xfId="0" applyFont="1" applyFill="1" applyBorder="1" applyAlignment="1">
      <alignment horizontal="center" vertical="center" wrapText="1"/>
    </xf>
    <xf numFmtId="0" fontId="26" fillId="9" borderId="17" xfId="0" applyFont="1" applyFill="1" applyBorder="1" applyAlignment="1">
      <alignment horizontal="center" vertical="center" wrapText="1"/>
    </xf>
    <xf numFmtId="0" fontId="26" fillId="9" borderId="22" xfId="0" applyFont="1" applyFill="1" applyBorder="1" applyAlignment="1">
      <alignment horizontal="center" vertical="center"/>
    </xf>
    <xf numFmtId="0" fontId="26" fillId="9" borderId="23" xfId="0" applyFont="1" applyFill="1" applyBorder="1" applyAlignment="1">
      <alignment horizontal="center" vertical="center"/>
    </xf>
    <xf numFmtId="0" fontId="26" fillId="9" borderId="24" xfId="0" applyFont="1" applyFill="1" applyBorder="1" applyAlignment="1">
      <alignment horizontal="center" vertical="center"/>
    </xf>
    <xf numFmtId="49" fontId="26" fillId="6" borderId="26" xfId="2" applyNumberFormat="1" applyFont="1" applyFill="1" applyBorder="1" applyAlignment="1">
      <alignment horizontal="center" vertical="center" wrapText="1"/>
    </xf>
    <xf numFmtId="49" fontId="26" fillId="6" borderId="18" xfId="2" applyNumberFormat="1" applyFont="1" applyFill="1" applyBorder="1" applyAlignment="1">
      <alignment horizontal="center" vertical="center" wrapText="1"/>
    </xf>
    <xf numFmtId="0" fontId="26" fillId="9" borderId="28" xfId="0" applyFont="1" applyFill="1" applyBorder="1" applyAlignment="1">
      <alignment horizontal="center" vertical="center" wrapText="1"/>
    </xf>
    <xf numFmtId="0" fontId="26" fillId="9" borderId="29" xfId="0" applyFont="1" applyFill="1" applyBorder="1" applyAlignment="1">
      <alignment horizontal="center" vertical="center" wrapText="1"/>
    </xf>
    <xf numFmtId="0" fontId="26" fillId="9" borderId="30" xfId="0" applyFont="1" applyFill="1" applyBorder="1" applyAlignment="1">
      <alignment horizontal="center" vertical="center" wrapText="1"/>
    </xf>
    <xf numFmtId="0" fontId="26" fillId="9" borderId="31" xfId="0" applyFont="1" applyFill="1" applyBorder="1" applyAlignment="1">
      <alignment horizontal="center" vertical="center" wrapText="1"/>
    </xf>
    <xf numFmtId="0" fontId="26" fillId="9" borderId="15" xfId="0" applyFont="1" applyFill="1" applyBorder="1" applyAlignment="1">
      <alignment horizontal="center" vertical="center" wrapText="1"/>
    </xf>
    <xf numFmtId="0" fontId="26" fillId="9" borderId="25" xfId="0" applyFont="1" applyFill="1" applyBorder="1" applyAlignment="1">
      <alignment horizontal="center" vertical="center" wrapText="1"/>
    </xf>
    <xf numFmtId="49" fontId="26" fillId="9" borderId="26" xfId="0" applyNumberFormat="1" applyFont="1" applyFill="1" applyBorder="1" applyAlignment="1">
      <alignment horizontal="center" vertical="center" wrapText="1"/>
    </xf>
    <xf numFmtId="49" fontId="26" fillId="9" borderId="18" xfId="0" applyNumberFormat="1" applyFont="1" applyFill="1" applyBorder="1" applyAlignment="1">
      <alignment horizontal="center" vertical="center" wrapText="1"/>
    </xf>
    <xf numFmtId="0" fontId="30" fillId="0" borderId="0" xfId="0" applyFont="1" applyAlignment="1">
      <alignment horizontal="center" vertical="center" wrapText="1"/>
    </xf>
    <xf numFmtId="0" fontId="26" fillId="6" borderId="26" xfId="2" applyFont="1" applyFill="1" applyBorder="1" applyAlignment="1">
      <alignment horizontal="center" vertical="center" wrapText="1"/>
    </xf>
    <xf numFmtId="0" fontId="26" fillId="6" borderId="18" xfId="2" applyFont="1" applyFill="1" applyBorder="1" applyAlignment="1">
      <alignment horizontal="center" vertical="center" wrapText="1"/>
    </xf>
    <xf numFmtId="49" fontId="26" fillId="9" borderId="26" xfId="5" applyNumberFormat="1" applyFont="1" applyFill="1" applyBorder="1" applyAlignment="1" applyProtection="1">
      <alignment horizontal="center" vertical="center" wrapText="1"/>
    </xf>
    <xf numFmtId="0" fontId="28" fillId="0" borderId="0" xfId="0" applyFont="1" applyAlignment="1">
      <alignment horizontal="center" vertical="center" wrapText="1"/>
    </xf>
    <xf numFmtId="0" fontId="10" fillId="8" borderId="12"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0" xfId="0" applyFont="1" applyFill="1" applyAlignment="1">
      <alignment horizontal="center" vertical="center" wrapText="1"/>
    </xf>
    <xf numFmtId="0" fontId="10" fillId="8" borderId="11"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2" xfId="0" applyFont="1" applyBorder="1" applyAlignment="1">
      <alignment horizontal="center"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0" xfId="0" applyFont="1" applyBorder="1" applyAlignment="1">
      <alignment horizontal="left" wrapText="1"/>
    </xf>
    <xf numFmtId="0" fontId="11" fillId="0" borderId="0" xfId="0" applyFont="1" applyAlignment="1">
      <alignment horizontal="left" wrapText="1"/>
    </xf>
    <xf numFmtId="0" fontId="11" fillId="0" borderId="11" xfId="0" applyFont="1" applyBorder="1" applyAlignment="1">
      <alignment horizontal="left" wrapText="1"/>
    </xf>
    <xf numFmtId="0" fontId="10" fillId="0" borderId="14"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xr:uid="{00000000-0005-0000-0000-000002000000}"/>
    <cellStyle name="Normalny_WYKAZ SZKÓD Brusy" xfId="3" xr:uid="{00000000-0005-0000-0000-000003000000}"/>
    <cellStyle name="Normalny_załącznik 4 do SIWZ" xfId="4" xr:uid="{00000000-0005-0000-0000-000004000000}"/>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38</xdr:row>
      <xdr:rowOff>0</xdr:rowOff>
    </xdr:from>
    <xdr:to>
      <xdr:col>0</xdr:col>
      <xdr:colOff>47625</xdr:colOff>
      <xdr:row>38</xdr:row>
      <xdr:rowOff>0</xdr:rowOff>
    </xdr:to>
    <xdr:sp macro="" textlink="">
      <xdr:nvSpPr>
        <xdr:cNvPr id="23897" name="AutoShape 1">
          <a:extLst>
            <a:ext uri="{FF2B5EF4-FFF2-40B4-BE49-F238E27FC236}">
              <a16:creationId xmlns:a16="http://schemas.microsoft.com/office/drawing/2014/main" id="{26037800-B7C0-81D8-4645-3C2CC14B0BFE}"/>
            </a:ext>
          </a:extLst>
        </xdr:cNvPr>
        <xdr:cNvSpPr>
          <a:spLocks/>
        </xdr:cNvSpPr>
      </xdr:nvSpPr>
      <xdr:spPr bwMode="auto">
        <a:xfrm>
          <a:off x="0" y="10648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38</xdr:row>
      <xdr:rowOff>0</xdr:rowOff>
    </xdr:from>
    <xdr:to>
      <xdr:col>0</xdr:col>
      <xdr:colOff>47625</xdr:colOff>
      <xdr:row>38</xdr:row>
      <xdr:rowOff>0</xdr:rowOff>
    </xdr:to>
    <xdr:sp macro="" textlink="">
      <xdr:nvSpPr>
        <xdr:cNvPr id="23898" name="AutoShape 2">
          <a:extLst>
            <a:ext uri="{FF2B5EF4-FFF2-40B4-BE49-F238E27FC236}">
              <a16:creationId xmlns:a16="http://schemas.microsoft.com/office/drawing/2014/main" id="{A26EF958-5E80-D217-831B-BC38FC4775C5}"/>
            </a:ext>
          </a:extLst>
        </xdr:cNvPr>
        <xdr:cNvSpPr>
          <a:spLocks/>
        </xdr:cNvSpPr>
      </xdr:nvSpPr>
      <xdr:spPr bwMode="auto">
        <a:xfrm>
          <a:off x="0" y="1064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38</xdr:row>
      <xdr:rowOff>0</xdr:rowOff>
    </xdr:from>
    <xdr:to>
      <xdr:col>0</xdr:col>
      <xdr:colOff>47625</xdr:colOff>
      <xdr:row>38</xdr:row>
      <xdr:rowOff>0</xdr:rowOff>
    </xdr:to>
    <xdr:sp macro="" textlink="">
      <xdr:nvSpPr>
        <xdr:cNvPr id="23899" name="AutoShape 3">
          <a:extLst>
            <a:ext uri="{FF2B5EF4-FFF2-40B4-BE49-F238E27FC236}">
              <a16:creationId xmlns:a16="http://schemas.microsoft.com/office/drawing/2014/main" id="{1CD460BC-0347-30F4-25B6-CBBD5605AA7A}"/>
            </a:ext>
          </a:extLst>
        </xdr:cNvPr>
        <xdr:cNvSpPr>
          <a:spLocks/>
        </xdr:cNvSpPr>
      </xdr:nvSpPr>
      <xdr:spPr bwMode="auto">
        <a:xfrm>
          <a:off x="0" y="1064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38</xdr:row>
      <xdr:rowOff>0</xdr:rowOff>
    </xdr:from>
    <xdr:to>
      <xdr:col>0</xdr:col>
      <xdr:colOff>47625</xdr:colOff>
      <xdr:row>38</xdr:row>
      <xdr:rowOff>0</xdr:rowOff>
    </xdr:to>
    <xdr:sp macro="" textlink="">
      <xdr:nvSpPr>
        <xdr:cNvPr id="23900" name="AutoShape 4">
          <a:extLst>
            <a:ext uri="{FF2B5EF4-FFF2-40B4-BE49-F238E27FC236}">
              <a16:creationId xmlns:a16="http://schemas.microsoft.com/office/drawing/2014/main" id="{B8A51240-8E12-1E79-F86F-1AB96E445207}"/>
            </a:ext>
          </a:extLst>
        </xdr:cNvPr>
        <xdr:cNvSpPr>
          <a:spLocks/>
        </xdr:cNvSpPr>
      </xdr:nvSpPr>
      <xdr:spPr bwMode="auto">
        <a:xfrm>
          <a:off x="0" y="10648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zena.debska@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zoomScale="85" zoomScaleNormal="85" workbookViewId="0">
      <selection activeCell="C2" sqref="C2"/>
    </sheetView>
  </sheetViews>
  <sheetFormatPr defaultColWidth="9.33203125" defaultRowHeight="9" x14ac:dyDescent="0.25"/>
  <cols>
    <col min="1" max="1" width="5.33203125" style="5" customWidth="1"/>
    <col min="2" max="2" width="79.33203125" style="7" customWidth="1"/>
    <col min="3" max="3" width="57.88671875" style="7" customWidth="1"/>
    <col min="4" max="16384" width="9.33203125" style="5"/>
  </cols>
  <sheetData>
    <row r="1" spans="1:3" ht="27" customHeight="1" x14ac:dyDescent="0.25">
      <c r="A1" s="187" t="s">
        <v>90</v>
      </c>
      <c r="B1" s="187"/>
      <c r="C1" s="188"/>
    </row>
    <row r="2" spans="1:3" s="58" customFormat="1" ht="18" customHeight="1" x14ac:dyDescent="0.25">
      <c r="A2" s="116">
        <v>1</v>
      </c>
      <c r="B2" s="117" t="s">
        <v>33</v>
      </c>
      <c r="C2" s="55" t="s">
        <v>218</v>
      </c>
    </row>
    <row r="3" spans="1:3" s="58" customFormat="1" ht="18" customHeight="1" x14ac:dyDescent="0.25">
      <c r="A3" s="116">
        <v>2</v>
      </c>
      <c r="B3" s="117" t="s">
        <v>93</v>
      </c>
      <c r="C3" s="55"/>
    </row>
    <row r="4" spans="1:3" s="58" customFormat="1" ht="18" customHeight="1" x14ac:dyDescent="0.25">
      <c r="A4" s="116">
        <v>3</v>
      </c>
      <c r="B4" s="117" t="s">
        <v>34</v>
      </c>
      <c r="C4" s="55" t="s">
        <v>219</v>
      </c>
    </row>
    <row r="5" spans="1:3" s="58" customFormat="1" ht="29.4" customHeight="1" x14ac:dyDescent="0.25">
      <c r="A5" s="116">
        <v>4</v>
      </c>
      <c r="B5" s="117" t="s">
        <v>89</v>
      </c>
      <c r="C5" s="55" t="s">
        <v>283</v>
      </c>
    </row>
    <row r="6" spans="1:3" s="58" customFormat="1" ht="18" customHeight="1" x14ac:dyDescent="0.25">
      <c r="A6" s="189">
        <v>5</v>
      </c>
      <c r="B6" s="117" t="s">
        <v>81</v>
      </c>
      <c r="C6" s="55" t="s">
        <v>224</v>
      </c>
    </row>
    <row r="7" spans="1:3" s="58" customFormat="1" ht="18" customHeight="1" x14ac:dyDescent="0.25">
      <c r="A7" s="189"/>
      <c r="B7" s="117" t="s">
        <v>83</v>
      </c>
      <c r="C7" s="186" t="s">
        <v>284</v>
      </c>
    </row>
    <row r="8" spans="1:3" s="58" customFormat="1" ht="18" customHeight="1" x14ac:dyDescent="0.25">
      <c r="A8" s="189"/>
      <c r="B8" s="117" t="s">
        <v>35</v>
      </c>
      <c r="C8" s="186" t="s">
        <v>225</v>
      </c>
    </row>
    <row r="9" spans="1:3" s="58" customFormat="1" ht="18" customHeight="1" x14ac:dyDescent="0.25">
      <c r="A9" s="116">
        <v>6</v>
      </c>
      <c r="B9" s="117" t="s">
        <v>36</v>
      </c>
      <c r="C9" s="56" t="s">
        <v>220</v>
      </c>
    </row>
    <row r="10" spans="1:3" s="58" customFormat="1" ht="18" customHeight="1" x14ac:dyDescent="0.25">
      <c r="A10" s="116">
        <v>7</v>
      </c>
      <c r="B10" s="117" t="s">
        <v>82</v>
      </c>
      <c r="C10" s="57" t="s">
        <v>221</v>
      </c>
    </row>
    <row r="11" spans="1:3" s="58" customFormat="1" ht="29.4" customHeight="1" x14ac:dyDescent="0.25">
      <c r="A11" s="116">
        <v>8</v>
      </c>
      <c r="B11" s="117" t="s">
        <v>94</v>
      </c>
      <c r="C11" s="55" t="s">
        <v>222</v>
      </c>
    </row>
    <row r="12" spans="1:3" s="58" customFormat="1" ht="31.2" customHeight="1" x14ac:dyDescent="0.25">
      <c r="A12" s="116">
        <v>9</v>
      </c>
      <c r="B12" s="117" t="s">
        <v>172</v>
      </c>
      <c r="C12" s="55" t="s">
        <v>271</v>
      </c>
    </row>
    <row r="13" spans="1:3" s="58" customFormat="1" ht="18" customHeight="1" x14ac:dyDescent="0.25">
      <c r="A13" s="116">
        <v>10</v>
      </c>
      <c r="B13" s="117" t="s">
        <v>37</v>
      </c>
      <c r="C13" s="168">
        <v>79</v>
      </c>
    </row>
    <row r="14" spans="1:3" s="58" customFormat="1" ht="18" customHeight="1" x14ac:dyDescent="0.25">
      <c r="A14" s="116">
        <v>11</v>
      </c>
      <c r="B14" s="117" t="s">
        <v>161</v>
      </c>
      <c r="C14" s="168">
        <v>571</v>
      </c>
    </row>
    <row r="15" spans="1:3" s="58" customFormat="1" ht="24.6" customHeight="1" x14ac:dyDescent="0.25">
      <c r="A15" s="116">
        <v>12</v>
      </c>
      <c r="B15" s="117" t="s">
        <v>95</v>
      </c>
      <c r="C15" s="55" t="s">
        <v>271</v>
      </c>
    </row>
    <row r="16" spans="1:3" s="58" customFormat="1" ht="56.7" customHeight="1" x14ac:dyDescent="0.25">
      <c r="A16" s="116">
        <v>13</v>
      </c>
      <c r="B16" s="117" t="s">
        <v>96</v>
      </c>
      <c r="C16" s="55" t="s">
        <v>271</v>
      </c>
    </row>
    <row r="17" spans="1:3" s="58" customFormat="1" ht="48" customHeight="1" x14ac:dyDescent="0.25">
      <c r="A17" s="116">
        <v>14</v>
      </c>
      <c r="B17" s="117" t="s">
        <v>198</v>
      </c>
      <c r="C17" s="55" t="s">
        <v>271</v>
      </c>
    </row>
    <row r="18" spans="1:3" s="58" customFormat="1" ht="36" customHeight="1" x14ac:dyDescent="0.25">
      <c r="A18" s="116">
        <v>15</v>
      </c>
      <c r="B18" s="117" t="s">
        <v>199</v>
      </c>
      <c r="C18" s="55" t="s">
        <v>271</v>
      </c>
    </row>
    <row r="19" spans="1:3" s="58" customFormat="1" ht="36" customHeight="1" x14ac:dyDescent="0.25">
      <c r="A19" s="116">
        <v>16</v>
      </c>
      <c r="B19" s="117" t="s">
        <v>101</v>
      </c>
      <c r="C19" s="55" t="s">
        <v>271</v>
      </c>
    </row>
    <row r="20" spans="1:3" s="58" customFormat="1" ht="18" customHeight="1" x14ac:dyDescent="0.25">
      <c r="A20" s="116">
        <v>17</v>
      </c>
      <c r="B20" s="117" t="s">
        <v>84</v>
      </c>
      <c r="C20" s="55" t="s">
        <v>285</v>
      </c>
    </row>
    <row r="21" spans="1:3" s="58" customFormat="1" ht="34.200000000000003" customHeight="1" x14ac:dyDescent="0.25">
      <c r="A21" s="116">
        <v>18</v>
      </c>
      <c r="B21" s="117" t="s">
        <v>162</v>
      </c>
      <c r="C21" s="55" t="s">
        <v>271</v>
      </c>
    </row>
    <row r="22" spans="1:3" s="58" customFormat="1" ht="64.95" customHeight="1" x14ac:dyDescent="0.25">
      <c r="A22" s="116">
        <v>19</v>
      </c>
      <c r="B22" s="117" t="s">
        <v>210</v>
      </c>
      <c r="C22" s="168" t="s">
        <v>223</v>
      </c>
    </row>
    <row r="23" spans="1:3" s="58" customFormat="1" ht="31.95" customHeight="1" x14ac:dyDescent="0.25">
      <c r="A23" s="116">
        <v>20</v>
      </c>
      <c r="B23" s="117" t="s">
        <v>197</v>
      </c>
      <c r="C23" s="55"/>
    </row>
    <row r="24" spans="1:3" s="58" customFormat="1" ht="32.4" customHeight="1" x14ac:dyDescent="0.25">
      <c r="A24" s="116">
        <v>21</v>
      </c>
      <c r="B24" s="117" t="s">
        <v>167</v>
      </c>
      <c r="C24" s="55" t="s">
        <v>271</v>
      </c>
    </row>
    <row r="25" spans="1:3" s="58" customFormat="1" ht="25.95" customHeight="1" x14ac:dyDescent="0.25">
      <c r="A25" s="116">
        <v>22</v>
      </c>
      <c r="B25" s="117" t="s">
        <v>38</v>
      </c>
      <c r="C25" s="55" t="s">
        <v>271</v>
      </c>
    </row>
    <row r="26" spans="1:3" s="58" customFormat="1" ht="31.2" customHeight="1" x14ac:dyDescent="0.25">
      <c r="A26" s="116">
        <v>23</v>
      </c>
      <c r="B26" s="117" t="s">
        <v>163</v>
      </c>
      <c r="C26" s="55" t="s">
        <v>271</v>
      </c>
    </row>
    <row r="27" spans="1:3" s="58" customFormat="1" ht="46.95" customHeight="1" x14ac:dyDescent="0.25">
      <c r="A27" s="116">
        <v>24</v>
      </c>
      <c r="B27" s="117" t="s">
        <v>200</v>
      </c>
      <c r="C27" s="55" t="s">
        <v>271</v>
      </c>
    </row>
    <row r="28" spans="1:3" s="58" customFormat="1" ht="45.45" customHeight="1" x14ac:dyDescent="0.25">
      <c r="A28" s="116">
        <v>25</v>
      </c>
      <c r="B28" s="117" t="s">
        <v>100</v>
      </c>
      <c r="C28" s="55" t="s">
        <v>271</v>
      </c>
    </row>
    <row r="29" spans="1:3" s="58" customFormat="1" ht="41.4" customHeight="1" x14ac:dyDescent="0.25">
      <c r="A29" s="116">
        <v>26</v>
      </c>
      <c r="B29" s="117" t="s">
        <v>99</v>
      </c>
      <c r="C29" s="55" t="s">
        <v>271</v>
      </c>
    </row>
    <row r="30" spans="1:3" s="58" customFormat="1" ht="30.6" customHeight="1" x14ac:dyDescent="0.25">
      <c r="A30" s="116">
        <v>27</v>
      </c>
      <c r="B30" s="117" t="s">
        <v>39</v>
      </c>
      <c r="C30" s="55" t="s">
        <v>286</v>
      </c>
    </row>
    <row r="31" spans="1:3" s="58" customFormat="1" ht="18" customHeight="1" x14ac:dyDescent="0.25">
      <c r="A31" s="116">
        <v>28</v>
      </c>
      <c r="B31" s="118" t="s">
        <v>40</v>
      </c>
      <c r="C31" s="56"/>
    </row>
    <row r="32" spans="1:3" s="58" customFormat="1" ht="51.6" customHeight="1" x14ac:dyDescent="0.25">
      <c r="A32" s="116">
        <v>29</v>
      </c>
      <c r="B32" s="119" t="s">
        <v>205</v>
      </c>
      <c r="C32" s="56" t="s">
        <v>288</v>
      </c>
    </row>
    <row r="33" spans="1:3" s="58" customFormat="1" ht="72.599999999999994" customHeight="1" x14ac:dyDescent="0.25">
      <c r="A33" s="116">
        <v>30</v>
      </c>
      <c r="B33" s="119" t="s">
        <v>206</v>
      </c>
      <c r="C33" s="56" t="s">
        <v>271</v>
      </c>
    </row>
    <row r="34" spans="1:3" s="58" customFormat="1" ht="29.4" customHeight="1" x14ac:dyDescent="0.25">
      <c r="A34" s="116">
        <v>31</v>
      </c>
      <c r="B34" s="119" t="s">
        <v>92</v>
      </c>
      <c r="C34" s="56" t="s">
        <v>287</v>
      </c>
    </row>
    <row r="35" spans="1:3" s="58" customFormat="1" ht="46.5" customHeight="1" x14ac:dyDescent="0.25">
      <c r="A35" s="116">
        <v>32</v>
      </c>
      <c r="B35" s="119" t="s">
        <v>97</v>
      </c>
      <c r="C35" s="56" t="s">
        <v>271</v>
      </c>
    </row>
    <row r="36" spans="1:3" s="58" customFormat="1" ht="36" customHeight="1" x14ac:dyDescent="0.25">
      <c r="A36" s="116">
        <v>33</v>
      </c>
      <c r="B36" s="119" t="s">
        <v>188</v>
      </c>
      <c r="C36" s="56" t="s">
        <v>289</v>
      </c>
    </row>
    <row r="37" spans="1:3" s="58" customFormat="1" ht="36" customHeight="1" x14ac:dyDescent="0.25">
      <c r="A37" s="116">
        <v>34</v>
      </c>
      <c r="B37" s="119" t="s">
        <v>102</v>
      </c>
      <c r="C37" s="56" t="s">
        <v>271</v>
      </c>
    </row>
    <row r="38" spans="1:3" s="58" customFormat="1" ht="36" customHeight="1" x14ac:dyDescent="0.25">
      <c r="A38" s="116">
        <v>35</v>
      </c>
      <c r="B38" s="119" t="s">
        <v>103</v>
      </c>
      <c r="C38" s="56" t="s">
        <v>271</v>
      </c>
    </row>
    <row r="39" spans="1:3" s="58" customFormat="1" ht="28.95" customHeight="1" x14ac:dyDescent="0.25">
      <c r="A39" s="116">
        <v>36</v>
      </c>
      <c r="B39" s="119" t="s">
        <v>164</v>
      </c>
      <c r="C39" s="56" t="s">
        <v>271</v>
      </c>
    </row>
    <row r="40" spans="1:3" s="58" customFormat="1" ht="29.4" customHeight="1" x14ac:dyDescent="0.25">
      <c r="A40" s="116">
        <v>37</v>
      </c>
      <c r="B40" s="119" t="s">
        <v>104</v>
      </c>
      <c r="C40" s="56" t="s">
        <v>271</v>
      </c>
    </row>
    <row r="41" spans="1:3" s="58" customFormat="1" ht="27" customHeight="1" x14ac:dyDescent="0.25">
      <c r="A41" s="116">
        <v>38</v>
      </c>
      <c r="B41" s="119" t="s">
        <v>165</v>
      </c>
      <c r="C41" s="56" t="s">
        <v>271</v>
      </c>
    </row>
    <row r="42" spans="1:3" s="58" customFormat="1" ht="36" customHeight="1" x14ac:dyDescent="0.25">
      <c r="A42" s="116">
        <v>39</v>
      </c>
      <c r="B42" s="119" t="s">
        <v>105</v>
      </c>
      <c r="C42" s="56" t="s">
        <v>271</v>
      </c>
    </row>
    <row r="43" spans="1:3" s="58" customFormat="1" ht="36" customHeight="1" x14ac:dyDescent="0.25">
      <c r="A43" s="116">
        <v>40</v>
      </c>
      <c r="B43" s="119" t="s">
        <v>106</v>
      </c>
      <c r="C43" s="56" t="s">
        <v>271</v>
      </c>
    </row>
    <row r="44" spans="1:3" s="58" customFormat="1" ht="31.2" customHeight="1" x14ac:dyDescent="0.25">
      <c r="A44" s="116">
        <v>41</v>
      </c>
      <c r="B44" s="119" t="s">
        <v>107</v>
      </c>
      <c r="C44" s="56" t="s">
        <v>271</v>
      </c>
    </row>
    <row r="45" spans="1:3" s="58" customFormat="1" ht="42.45" customHeight="1" x14ac:dyDescent="0.25">
      <c r="A45" s="116">
        <v>42</v>
      </c>
      <c r="B45" s="119" t="s">
        <v>166</v>
      </c>
      <c r="C45" s="56" t="s">
        <v>271</v>
      </c>
    </row>
    <row r="46" spans="1:3" s="58" customFormat="1" ht="19.95" customHeight="1" x14ac:dyDescent="0.25">
      <c r="A46" s="116">
        <v>43</v>
      </c>
      <c r="B46" s="119" t="s">
        <v>91</v>
      </c>
      <c r="C46" s="56" t="s">
        <v>271</v>
      </c>
    </row>
    <row r="47" spans="1:3" s="58" customFormat="1" ht="18.45" customHeight="1" x14ac:dyDescent="0.25">
      <c r="A47" s="116">
        <v>44</v>
      </c>
      <c r="B47" s="119" t="s">
        <v>213</v>
      </c>
      <c r="C47" s="56" t="s">
        <v>271</v>
      </c>
    </row>
    <row r="48" spans="1:3" s="58" customFormat="1" ht="18" customHeight="1" x14ac:dyDescent="0.25">
      <c r="A48" s="116">
        <v>45</v>
      </c>
      <c r="B48" s="119" t="s">
        <v>87</v>
      </c>
      <c r="C48" s="56" t="s">
        <v>271</v>
      </c>
    </row>
    <row r="49" spans="1:5" s="58" customFormat="1" ht="25.5" customHeight="1" x14ac:dyDescent="0.25">
      <c r="A49" s="116">
        <v>46</v>
      </c>
      <c r="B49" s="119" t="s">
        <v>98</v>
      </c>
      <c r="C49" s="56" t="s">
        <v>271</v>
      </c>
    </row>
    <row r="50" spans="1:5" s="58" customFormat="1" ht="18" customHeight="1" x14ac:dyDescent="0.25">
      <c r="A50" s="116">
        <v>47</v>
      </c>
      <c r="B50" s="119" t="s">
        <v>85</v>
      </c>
      <c r="C50" s="56" t="s">
        <v>271</v>
      </c>
    </row>
    <row r="51" spans="1:5" s="58" customFormat="1" ht="18" customHeight="1" x14ac:dyDescent="0.25">
      <c r="A51" s="116">
        <v>48</v>
      </c>
      <c r="B51" s="119" t="s">
        <v>86</v>
      </c>
      <c r="C51" s="56" t="s">
        <v>271</v>
      </c>
    </row>
    <row r="52" spans="1:5" s="58" customFormat="1" ht="18" customHeight="1" x14ac:dyDescent="0.25">
      <c r="A52" s="116">
        <v>49</v>
      </c>
      <c r="B52" s="119" t="s">
        <v>168</v>
      </c>
      <c r="C52" s="56" t="s">
        <v>271</v>
      </c>
    </row>
    <row r="53" spans="1:5" s="58" customFormat="1" ht="18" customHeight="1" x14ac:dyDescent="0.25">
      <c r="A53" s="116">
        <v>50</v>
      </c>
      <c r="B53" s="119" t="s">
        <v>169</v>
      </c>
      <c r="C53" s="56" t="s">
        <v>243</v>
      </c>
    </row>
    <row r="54" spans="1:5" s="58" customFormat="1" ht="18" customHeight="1" x14ac:dyDescent="0.25">
      <c r="A54" s="116">
        <v>51</v>
      </c>
      <c r="B54" s="119" t="s">
        <v>170</v>
      </c>
      <c r="C54" s="56" t="s">
        <v>271</v>
      </c>
    </row>
    <row r="55" spans="1:5" s="58" customFormat="1" ht="18" customHeight="1" x14ac:dyDescent="0.25">
      <c r="A55" s="116">
        <v>52</v>
      </c>
      <c r="B55" s="119" t="s">
        <v>171</v>
      </c>
      <c r="C55" s="56" t="s">
        <v>271</v>
      </c>
    </row>
    <row r="56" spans="1:5" s="58" customFormat="1" ht="18.45" customHeight="1" x14ac:dyDescent="0.25">
      <c r="A56" s="116">
        <v>53</v>
      </c>
      <c r="B56" s="119" t="s">
        <v>88</v>
      </c>
      <c r="C56" s="56" t="s">
        <v>271</v>
      </c>
    </row>
    <row r="57" spans="1:5" s="58" customFormat="1" ht="27.45" customHeight="1" x14ac:dyDescent="0.25">
      <c r="A57" s="116">
        <v>54</v>
      </c>
      <c r="B57" s="119" t="s">
        <v>207</v>
      </c>
      <c r="C57" s="56" t="s">
        <v>271</v>
      </c>
    </row>
    <row r="58" spans="1:5" s="58" customFormat="1" ht="30" customHeight="1" x14ac:dyDescent="0.25">
      <c r="A58" s="116">
        <v>55</v>
      </c>
      <c r="B58" s="119" t="s">
        <v>208</v>
      </c>
      <c r="C58" s="56" t="s">
        <v>271</v>
      </c>
    </row>
    <row r="59" spans="1:5" s="58" customFormat="1" ht="36" customHeight="1" x14ac:dyDescent="0.25">
      <c r="A59" s="116">
        <v>56</v>
      </c>
      <c r="B59" s="119" t="s">
        <v>194</v>
      </c>
      <c r="C59" s="56" t="s">
        <v>271</v>
      </c>
    </row>
    <row r="60" spans="1:5" s="58" customFormat="1" ht="42" customHeight="1" x14ac:dyDescent="0.25">
      <c r="A60" s="116">
        <v>57</v>
      </c>
      <c r="B60" s="118" t="s">
        <v>209</v>
      </c>
      <c r="C60" s="56" t="s">
        <v>271</v>
      </c>
    </row>
    <row r="61" spans="1:5" ht="37.5" customHeight="1" x14ac:dyDescent="0.25">
      <c r="A61" s="116">
        <v>58</v>
      </c>
      <c r="B61" s="118" t="s">
        <v>173</v>
      </c>
      <c r="C61" s="56" t="s">
        <v>299</v>
      </c>
    </row>
    <row r="62" spans="1:5" s="58" customFormat="1" ht="102.45" customHeight="1" x14ac:dyDescent="0.25">
      <c r="A62" s="116">
        <v>59</v>
      </c>
      <c r="B62" s="120" t="s">
        <v>174</v>
      </c>
      <c r="C62" s="56" t="s">
        <v>294</v>
      </c>
      <c r="D62" s="48"/>
      <c r="E62" s="85"/>
    </row>
    <row r="64" spans="1:5" ht="10.199999999999999" x14ac:dyDescent="0.25">
      <c r="A64" s="58"/>
      <c r="B64" s="48" t="s">
        <v>290</v>
      </c>
      <c r="C64" s="48" t="s">
        <v>295</v>
      </c>
    </row>
  </sheetData>
  <mergeCells count="2">
    <mergeCell ref="A1:C1"/>
    <mergeCell ref="A6:A8"/>
  </mergeCells>
  <hyperlinks>
    <hyperlink ref="C8" r:id="rId1" xr:uid="{00000000-0004-0000-0000-000000000000}"/>
  </hyperlinks>
  <printOptions horizontalCentered="1"/>
  <pageMargins left="0.51181102362204722" right="0.51181102362204722" top="0.74803149606299213" bottom="0.74803149606299213" header="0.31496062992125984" footer="0.31496062992125984"/>
  <pageSetup paperSize="9" scale="66" fitToHeight="0" orientation="portrait" r:id="rId2"/>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7"/>
  <sheetViews>
    <sheetView topLeftCell="A10" zoomScale="85" zoomScaleNormal="85" workbookViewId="0">
      <selection activeCell="V17" sqref="V17"/>
    </sheetView>
  </sheetViews>
  <sheetFormatPr defaultColWidth="9.33203125" defaultRowHeight="9" x14ac:dyDescent="0.25"/>
  <cols>
    <col min="1" max="1" width="23.5546875" style="4" customWidth="1"/>
    <col min="2" max="3" width="18" style="4" customWidth="1"/>
    <col min="4" max="4" width="16.44140625" style="4" customWidth="1"/>
    <col min="5" max="5" width="11.5546875" style="4" customWidth="1"/>
    <col min="6" max="6" width="16.6640625" style="4" customWidth="1"/>
    <col min="7" max="7" width="22.5546875" style="31" customWidth="1"/>
    <col min="8" max="8" width="24" style="32" customWidth="1"/>
    <col min="9" max="9" width="21.6640625" style="32" customWidth="1"/>
    <col min="10" max="10" width="18.33203125" style="32" customWidth="1"/>
    <col min="11" max="12" width="13.5546875" style="32" customWidth="1"/>
    <col min="13" max="13" width="15.5546875" style="32" customWidth="1"/>
    <col min="14" max="14" width="18.44140625" style="4" customWidth="1"/>
    <col min="15" max="15" width="13" style="31" customWidth="1"/>
    <col min="16" max="16" width="11.6640625" style="4" customWidth="1"/>
    <col min="17" max="17" width="9.33203125" style="4"/>
    <col min="18" max="18" width="11.6640625" style="4" customWidth="1"/>
    <col min="19" max="19" width="14.44140625" style="4" customWidth="1"/>
    <col min="20" max="20" width="10.44140625" style="4" customWidth="1"/>
    <col min="21" max="23" width="12" style="4" customWidth="1"/>
    <col min="24" max="25" width="9.33203125" style="4"/>
    <col min="26" max="26" width="12.5546875" style="4" customWidth="1"/>
    <col min="27" max="27" width="19.33203125" style="4" customWidth="1"/>
    <col min="28" max="28" width="19.6640625" style="4" customWidth="1"/>
    <col min="29" max="29" width="18" style="4" customWidth="1"/>
    <col min="30" max="30" width="48" style="4" customWidth="1"/>
    <col min="31" max="31" width="25.44140625" style="4" customWidth="1"/>
    <col min="32" max="16384" width="9.33203125" style="4"/>
  </cols>
  <sheetData>
    <row r="1" spans="1:31" s="33" customFormat="1" ht="16.2" customHeight="1" x14ac:dyDescent="0.25">
      <c r="A1" s="196" t="s">
        <v>113</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8"/>
    </row>
    <row r="2" spans="1:31" s="67" customFormat="1" ht="55.95" customHeight="1" x14ac:dyDescent="0.25">
      <c r="A2" s="201" t="s">
        <v>116</v>
      </c>
      <c r="B2" s="194" t="s">
        <v>212</v>
      </c>
      <c r="C2" s="194" t="s">
        <v>176</v>
      </c>
      <c r="D2" s="194" t="s">
        <v>201</v>
      </c>
      <c r="E2" s="194" t="s">
        <v>41</v>
      </c>
      <c r="F2" s="194" t="s">
        <v>175</v>
      </c>
      <c r="G2" s="199" t="s">
        <v>42</v>
      </c>
      <c r="H2" s="203" t="s">
        <v>189</v>
      </c>
      <c r="I2" s="203"/>
      <c r="J2" s="203" t="s">
        <v>72</v>
      </c>
      <c r="K2" s="203" t="s">
        <v>73</v>
      </c>
      <c r="L2" s="194" t="s">
        <v>43</v>
      </c>
      <c r="M2" s="203" t="s">
        <v>44</v>
      </c>
      <c r="N2" s="194" t="s">
        <v>45</v>
      </c>
      <c r="O2" s="199" t="s">
        <v>46</v>
      </c>
      <c r="P2" s="191" t="s">
        <v>47</v>
      </c>
      <c r="Q2" s="191" t="s">
        <v>48</v>
      </c>
      <c r="R2" s="191" t="s">
        <v>49</v>
      </c>
      <c r="S2" s="191" t="s">
        <v>50</v>
      </c>
      <c r="T2" s="191" t="s">
        <v>52</v>
      </c>
      <c r="U2" s="191" t="s">
        <v>51</v>
      </c>
      <c r="V2" s="191" t="s">
        <v>74</v>
      </c>
      <c r="W2" s="191" t="s">
        <v>75</v>
      </c>
      <c r="X2" s="191" t="s">
        <v>76</v>
      </c>
      <c r="Y2" s="191"/>
      <c r="Z2" s="191"/>
      <c r="AA2" s="191" t="s">
        <v>195</v>
      </c>
      <c r="AB2" s="191"/>
      <c r="AC2" s="191"/>
      <c r="AD2" s="191" t="s">
        <v>80</v>
      </c>
      <c r="AE2" s="204" t="s">
        <v>211</v>
      </c>
    </row>
    <row r="3" spans="1:31" s="67" customFormat="1" ht="46.2" customHeight="1" x14ac:dyDescent="0.25">
      <c r="A3" s="202"/>
      <c r="B3" s="195"/>
      <c r="C3" s="195"/>
      <c r="D3" s="195"/>
      <c r="E3" s="195"/>
      <c r="F3" s="195"/>
      <c r="G3" s="200"/>
      <c r="H3" s="143" t="s">
        <v>53</v>
      </c>
      <c r="I3" s="143" t="s">
        <v>54</v>
      </c>
      <c r="J3" s="206"/>
      <c r="K3" s="206"/>
      <c r="L3" s="195"/>
      <c r="M3" s="206"/>
      <c r="N3" s="195"/>
      <c r="O3" s="200"/>
      <c r="P3" s="192"/>
      <c r="Q3" s="192"/>
      <c r="R3" s="192"/>
      <c r="S3" s="192"/>
      <c r="T3" s="192"/>
      <c r="U3" s="192"/>
      <c r="V3" s="192"/>
      <c r="W3" s="192"/>
      <c r="X3" s="121" t="s">
        <v>55</v>
      </c>
      <c r="Y3" s="121" t="s">
        <v>56</v>
      </c>
      <c r="Z3" s="121" t="s">
        <v>57</v>
      </c>
      <c r="AA3" s="121" t="s">
        <v>77</v>
      </c>
      <c r="AB3" s="121" t="s">
        <v>78</v>
      </c>
      <c r="AC3" s="121" t="s">
        <v>79</v>
      </c>
      <c r="AD3" s="192"/>
      <c r="AE3" s="205"/>
    </row>
    <row r="4" spans="1:31" s="169" customFormat="1" ht="30" customHeight="1" x14ac:dyDescent="0.25">
      <c r="A4" s="114" t="s">
        <v>226</v>
      </c>
      <c r="B4" s="114" t="s">
        <v>238</v>
      </c>
      <c r="C4" s="112"/>
      <c r="D4" s="114" t="s">
        <v>241</v>
      </c>
      <c r="E4" s="114" t="s">
        <v>243</v>
      </c>
      <c r="F4" s="114"/>
      <c r="G4" s="115" t="s">
        <v>244</v>
      </c>
      <c r="H4" s="39"/>
      <c r="I4" s="39"/>
      <c r="J4" s="114"/>
      <c r="K4" s="114"/>
      <c r="L4" s="114"/>
      <c r="M4" s="114" t="s">
        <v>265</v>
      </c>
      <c r="N4" s="114" t="s">
        <v>251</v>
      </c>
      <c r="O4" s="111">
        <v>2640</v>
      </c>
      <c r="P4" s="113"/>
      <c r="Q4" s="113"/>
      <c r="R4" s="112">
        <v>2</v>
      </c>
      <c r="S4" s="114" t="s">
        <v>243</v>
      </c>
      <c r="T4" s="114" t="s">
        <v>243</v>
      </c>
      <c r="U4" s="114"/>
      <c r="V4" s="114"/>
      <c r="W4" s="114"/>
      <c r="X4" s="114" t="s">
        <v>257</v>
      </c>
      <c r="Y4" s="114" t="s">
        <v>258</v>
      </c>
      <c r="Z4" s="114" t="s">
        <v>259</v>
      </c>
      <c r="AA4" s="114" t="s">
        <v>266</v>
      </c>
      <c r="AB4" s="114" t="s">
        <v>266</v>
      </c>
      <c r="AC4" s="114" t="s">
        <v>266</v>
      </c>
      <c r="AD4" s="114"/>
      <c r="AE4" s="114"/>
    </row>
    <row r="5" spans="1:31" s="169" customFormat="1" ht="30" customHeight="1" x14ac:dyDescent="0.25">
      <c r="A5" s="114" t="s">
        <v>227</v>
      </c>
      <c r="B5" s="114" t="s">
        <v>238</v>
      </c>
      <c r="C5" s="112"/>
      <c r="D5" s="114" t="s">
        <v>241</v>
      </c>
      <c r="E5" s="114" t="s">
        <v>243</v>
      </c>
      <c r="F5" s="114"/>
      <c r="G5" s="115" t="s">
        <v>245</v>
      </c>
      <c r="H5" s="39"/>
      <c r="I5" s="39"/>
      <c r="J5" s="114"/>
      <c r="K5" s="114"/>
      <c r="L5" s="114"/>
      <c r="M5" s="114" t="s">
        <v>265</v>
      </c>
      <c r="N5" s="114" t="s">
        <v>252</v>
      </c>
      <c r="O5" s="111">
        <v>1580.9</v>
      </c>
      <c r="P5" s="113"/>
      <c r="Q5" s="113"/>
      <c r="R5" s="112">
        <v>2</v>
      </c>
      <c r="S5" s="114" t="s">
        <v>243</v>
      </c>
      <c r="T5" s="114" t="s">
        <v>243</v>
      </c>
      <c r="U5" s="114"/>
      <c r="V5" s="114"/>
      <c r="W5" s="114"/>
      <c r="X5" s="114" t="s">
        <v>257</v>
      </c>
      <c r="Y5" s="114" t="s">
        <v>258</v>
      </c>
      <c r="Z5" s="114" t="s">
        <v>259</v>
      </c>
      <c r="AA5" s="114" t="s">
        <v>266</v>
      </c>
      <c r="AB5" s="114" t="s">
        <v>266</v>
      </c>
      <c r="AC5" s="114" t="s">
        <v>266</v>
      </c>
      <c r="AD5" s="114"/>
      <c r="AE5" s="114"/>
    </row>
    <row r="6" spans="1:31" s="169" customFormat="1" ht="30" customHeight="1" x14ac:dyDescent="0.25">
      <c r="A6" s="114" t="s">
        <v>228</v>
      </c>
      <c r="B6" s="114" t="s">
        <v>238</v>
      </c>
      <c r="C6" s="112"/>
      <c r="D6" s="114" t="s">
        <v>241</v>
      </c>
      <c r="E6" s="114" t="s">
        <v>243</v>
      </c>
      <c r="F6" s="114"/>
      <c r="G6" s="115" t="s">
        <v>246</v>
      </c>
      <c r="H6" s="39"/>
      <c r="I6" s="39"/>
      <c r="J6" s="114"/>
      <c r="K6" s="114"/>
      <c r="L6" s="114"/>
      <c r="M6" s="114" t="s">
        <v>265</v>
      </c>
      <c r="N6" s="114" t="s">
        <v>253</v>
      </c>
      <c r="O6" s="111">
        <v>780.19</v>
      </c>
      <c r="P6" s="113"/>
      <c r="Q6" s="113"/>
      <c r="R6" s="112">
        <v>1</v>
      </c>
      <c r="S6" s="114" t="s">
        <v>271</v>
      </c>
      <c r="T6" s="114" t="s">
        <v>271</v>
      </c>
      <c r="U6" s="114"/>
      <c r="V6" s="114"/>
      <c r="W6" s="114"/>
      <c r="X6" s="114" t="s">
        <v>257</v>
      </c>
      <c r="Y6" s="114" t="s">
        <v>258</v>
      </c>
      <c r="Z6" s="114" t="s">
        <v>259</v>
      </c>
      <c r="AA6" s="114" t="s">
        <v>266</v>
      </c>
      <c r="AB6" s="114" t="s">
        <v>266</v>
      </c>
      <c r="AC6" s="114" t="s">
        <v>266</v>
      </c>
      <c r="AD6" s="114"/>
      <c r="AE6" s="114"/>
    </row>
    <row r="7" spans="1:31" s="169" customFormat="1" ht="30" customHeight="1" x14ac:dyDescent="0.25">
      <c r="A7" s="114" t="s">
        <v>228</v>
      </c>
      <c r="B7" s="114" t="s">
        <v>238</v>
      </c>
      <c r="C7" s="112"/>
      <c r="D7" s="114" t="s">
        <v>241</v>
      </c>
      <c r="E7" s="114" t="s">
        <v>243</v>
      </c>
      <c r="F7" s="114"/>
      <c r="G7" s="115" t="s">
        <v>247</v>
      </c>
      <c r="H7" s="39"/>
      <c r="I7" s="39"/>
      <c r="J7" s="114"/>
      <c r="K7" s="114"/>
      <c r="L7" s="114"/>
      <c r="M7" s="114" t="s">
        <v>265</v>
      </c>
      <c r="N7" s="114" t="s">
        <v>254</v>
      </c>
      <c r="O7" s="111" t="s">
        <v>268</v>
      </c>
      <c r="P7" s="113"/>
      <c r="Q7" s="113"/>
      <c r="R7" s="112">
        <v>1</v>
      </c>
      <c r="S7" s="114" t="s">
        <v>271</v>
      </c>
      <c r="T7" s="114" t="s">
        <v>271</v>
      </c>
      <c r="U7" s="114"/>
      <c r="V7" s="114"/>
      <c r="W7" s="114"/>
      <c r="X7" s="114" t="s">
        <v>257</v>
      </c>
      <c r="Y7" s="114" t="s">
        <v>258</v>
      </c>
      <c r="Z7" s="114" t="s">
        <v>259</v>
      </c>
      <c r="AA7" s="114" t="s">
        <v>266</v>
      </c>
      <c r="AB7" s="114" t="s">
        <v>266</v>
      </c>
      <c r="AC7" s="114" t="s">
        <v>266</v>
      </c>
      <c r="AD7" s="114"/>
      <c r="AE7" s="114"/>
    </row>
    <row r="8" spans="1:31" s="169" customFormat="1" ht="30" customHeight="1" x14ac:dyDescent="0.25">
      <c r="A8" s="114" t="s">
        <v>229</v>
      </c>
      <c r="B8" s="114" t="s">
        <v>239</v>
      </c>
      <c r="C8" s="112"/>
      <c r="D8" s="114" t="s">
        <v>241</v>
      </c>
      <c r="E8" s="114" t="s">
        <v>243</v>
      </c>
      <c r="F8" s="114"/>
      <c r="G8" s="115" t="s">
        <v>248</v>
      </c>
      <c r="H8" s="39"/>
      <c r="I8" s="39"/>
      <c r="J8" s="114"/>
      <c r="K8" s="114"/>
      <c r="L8" s="114"/>
      <c r="M8" s="114" t="s">
        <v>265</v>
      </c>
      <c r="N8" s="114" t="s">
        <v>255</v>
      </c>
      <c r="O8" s="111" t="s">
        <v>269</v>
      </c>
      <c r="P8" s="113"/>
      <c r="Q8" s="113"/>
      <c r="R8" s="112">
        <v>1</v>
      </c>
      <c r="S8" s="114" t="s">
        <v>243</v>
      </c>
      <c r="T8" s="114" t="s">
        <v>271</v>
      </c>
      <c r="U8" s="114"/>
      <c r="V8" s="114"/>
      <c r="W8" s="114"/>
      <c r="X8" s="114" t="s">
        <v>260</v>
      </c>
      <c r="Y8" s="114" t="s">
        <v>258</v>
      </c>
      <c r="Z8" s="114" t="s">
        <v>261</v>
      </c>
      <c r="AA8" s="114" t="s">
        <v>266</v>
      </c>
      <c r="AB8" s="114" t="s">
        <v>266</v>
      </c>
      <c r="AC8" s="114" t="s">
        <v>266</v>
      </c>
      <c r="AD8" s="114"/>
      <c r="AE8" s="114"/>
    </row>
    <row r="9" spans="1:31" s="169" customFormat="1" ht="30" customHeight="1" x14ac:dyDescent="0.25">
      <c r="A9" s="114" t="s">
        <v>230</v>
      </c>
      <c r="B9" s="114" t="s">
        <v>238</v>
      </c>
      <c r="C9" s="112"/>
      <c r="D9" s="114"/>
      <c r="E9" s="114"/>
      <c r="F9" s="114"/>
      <c r="G9" s="115">
        <v>1998</v>
      </c>
      <c r="H9" s="39"/>
      <c r="I9" s="39"/>
      <c r="J9" s="114"/>
      <c r="K9" s="114"/>
      <c r="L9" s="114"/>
      <c r="M9" s="114" t="s">
        <v>265</v>
      </c>
      <c r="N9" s="114" t="s">
        <v>256</v>
      </c>
      <c r="O9" s="111" t="s">
        <v>270</v>
      </c>
      <c r="P9" s="113"/>
      <c r="Q9" s="113"/>
      <c r="R9" s="112" t="s">
        <v>270</v>
      </c>
      <c r="S9" s="114" t="s">
        <v>270</v>
      </c>
      <c r="T9" s="114"/>
      <c r="U9" s="114"/>
      <c r="V9" s="114"/>
      <c r="W9" s="114"/>
      <c r="X9" s="114"/>
      <c r="Y9" s="114"/>
      <c r="Z9" s="114"/>
      <c r="AA9" s="114" t="s">
        <v>267</v>
      </c>
      <c r="AB9" s="114" t="s">
        <v>267</v>
      </c>
      <c r="AC9" s="114" t="s">
        <v>267</v>
      </c>
      <c r="AD9" s="114"/>
      <c r="AE9" s="114"/>
    </row>
    <row r="10" spans="1:31" s="169" customFormat="1" ht="30" customHeight="1" x14ac:dyDescent="0.25">
      <c r="A10" s="114" t="s">
        <v>231</v>
      </c>
      <c r="B10" s="114" t="s">
        <v>238</v>
      </c>
      <c r="C10" s="112"/>
      <c r="D10" s="114"/>
      <c r="E10" s="114"/>
      <c r="F10" s="114"/>
      <c r="G10" s="115">
        <v>1998</v>
      </c>
      <c r="H10" s="39"/>
      <c r="I10" s="39"/>
      <c r="J10" s="114"/>
      <c r="K10" s="114"/>
      <c r="L10" s="114"/>
      <c r="M10" s="114" t="s">
        <v>265</v>
      </c>
      <c r="N10" s="114" t="s">
        <v>256</v>
      </c>
      <c r="O10" s="111" t="s">
        <v>270</v>
      </c>
      <c r="P10" s="113"/>
      <c r="Q10" s="113"/>
      <c r="R10" s="112" t="s">
        <v>270</v>
      </c>
      <c r="S10" s="114" t="s">
        <v>270</v>
      </c>
      <c r="T10" s="114"/>
      <c r="U10" s="114"/>
      <c r="V10" s="114"/>
      <c r="W10" s="114"/>
      <c r="X10" s="114"/>
      <c r="Y10" s="114"/>
      <c r="Z10" s="114"/>
      <c r="AA10" s="114" t="s">
        <v>267</v>
      </c>
      <c r="AB10" s="114" t="s">
        <v>267</v>
      </c>
      <c r="AC10" s="114" t="s">
        <v>267</v>
      </c>
      <c r="AD10" s="114"/>
      <c r="AE10" s="114"/>
    </row>
    <row r="11" spans="1:31" s="169" customFormat="1" ht="30" customHeight="1" x14ac:dyDescent="0.25">
      <c r="A11" s="114" t="s">
        <v>232</v>
      </c>
      <c r="B11" s="114" t="s">
        <v>238</v>
      </c>
      <c r="C11" s="112"/>
      <c r="D11" s="114"/>
      <c r="E11" s="114"/>
      <c r="F11" s="114"/>
      <c r="G11" s="115" t="s">
        <v>249</v>
      </c>
      <c r="H11" s="39"/>
      <c r="I11" s="39"/>
      <c r="J11" s="114"/>
      <c r="K11" s="114"/>
      <c r="L11" s="114"/>
      <c r="M11" s="114" t="s">
        <v>265</v>
      </c>
      <c r="N11" s="114" t="s">
        <v>256</v>
      </c>
      <c r="O11" s="111" t="s">
        <v>270</v>
      </c>
      <c r="P11" s="113"/>
      <c r="Q11" s="113"/>
      <c r="R11" s="112" t="s">
        <v>270</v>
      </c>
      <c r="S11" s="114" t="s">
        <v>270</v>
      </c>
      <c r="T11" s="114" t="s">
        <v>270</v>
      </c>
      <c r="U11" s="114"/>
      <c r="V11" s="114"/>
      <c r="W11" s="114"/>
      <c r="X11" s="114"/>
      <c r="Y11" s="114"/>
      <c r="Z11" s="114"/>
      <c r="AA11" s="114" t="s">
        <v>267</v>
      </c>
      <c r="AB11" s="114" t="s">
        <v>267</v>
      </c>
      <c r="AC11" s="114" t="s">
        <v>267</v>
      </c>
      <c r="AD11" s="114"/>
      <c r="AE11" s="114"/>
    </row>
    <row r="12" spans="1:31" s="169" customFormat="1" ht="30" customHeight="1" x14ac:dyDescent="0.25">
      <c r="A12" s="114" t="s">
        <v>233</v>
      </c>
      <c r="B12" s="114" t="s">
        <v>238</v>
      </c>
      <c r="C12" s="112"/>
      <c r="D12" s="114"/>
      <c r="E12" s="114"/>
      <c r="F12" s="114"/>
      <c r="G12" s="115" t="s">
        <v>250</v>
      </c>
      <c r="H12" s="39"/>
      <c r="I12" s="39"/>
      <c r="J12" s="114"/>
      <c r="K12" s="114"/>
      <c r="L12" s="114"/>
      <c r="M12" s="114" t="s">
        <v>265</v>
      </c>
      <c r="N12" s="114" t="s">
        <v>256</v>
      </c>
      <c r="O12" s="111" t="s">
        <v>270</v>
      </c>
      <c r="P12" s="113"/>
      <c r="Q12" s="113"/>
      <c r="R12" s="112" t="s">
        <v>270</v>
      </c>
      <c r="S12" s="114" t="s">
        <v>270</v>
      </c>
      <c r="T12" s="114" t="s">
        <v>270</v>
      </c>
      <c r="U12" s="114"/>
      <c r="V12" s="114"/>
      <c r="W12" s="114"/>
      <c r="X12" s="114"/>
      <c r="Y12" s="114"/>
      <c r="Z12" s="114"/>
      <c r="AA12" s="114" t="s">
        <v>267</v>
      </c>
      <c r="AB12" s="114" t="s">
        <v>267</v>
      </c>
      <c r="AC12" s="114" t="s">
        <v>267</v>
      </c>
      <c r="AD12" s="114"/>
      <c r="AE12" s="114"/>
    </row>
    <row r="13" spans="1:31" s="169" customFormat="1" ht="30" customHeight="1" x14ac:dyDescent="0.25">
      <c r="A13" s="114" t="s">
        <v>234</v>
      </c>
      <c r="B13" s="114" t="s">
        <v>239</v>
      </c>
      <c r="C13" s="112"/>
      <c r="D13" s="114"/>
      <c r="E13" s="114"/>
      <c r="F13" s="114"/>
      <c r="G13" s="115">
        <v>2009</v>
      </c>
      <c r="H13" s="39"/>
      <c r="I13" s="39"/>
      <c r="J13" s="114"/>
      <c r="K13" s="114"/>
      <c r="L13" s="114"/>
      <c r="M13" s="114" t="s">
        <v>265</v>
      </c>
      <c r="N13" s="114" t="s">
        <v>256</v>
      </c>
      <c r="O13" s="111" t="s">
        <v>270</v>
      </c>
      <c r="P13" s="113"/>
      <c r="Q13" s="113"/>
      <c r="R13" s="112" t="s">
        <v>270</v>
      </c>
      <c r="S13" s="114" t="s">
        <v>270</v>
      </c>
      <c r="T13" s="114" t="s">
        <v>270</v>
      </c>
      <c r="U13" s="114"/>
      <c r="V13" s="114"/>
      <c r="W13" s="114"/>
      <c r="X13" s="114"/>
      <c r="Y13" s="114"/>
      <c r="Z13" s="114"/>
      <c r="AA13" s="114" t="s">
        <v>267</v>
      </c>
      <c r="AB13" s="114" t="s">
        <v>267</v>
      </c>
      <c r="AC13" s="114" t="s">
        <v>267</v>
      </c>
      <c r="AD13" s="114"/>
      <c r="AE13" s="114"/>
    </row>
    <row r="14" spans="1:31" s="169" customFormat="1" ht="30" customHeight="1" x14ac:dyDescent="0.25">
      <c r="A14" s="114" t="s">
        <v>235</v>
      </c>
      <c r="B14" s="114" t="s">
        <v>240</v>
      </c>
      <c r="C14" s="112"/>
      <c r="D14" s="114"/>
      <c r="E14" s="114"/>
      <c r="F14" s="114"/>
      <c r="G14" s="115">
        <v>2011</v>
      </c>
      <c r="H14" s="39"/>
      <c r="I14" s="39"/>
      <c r="J14" s="114"/>
      <c r="K14" s="114"/>
      <c r="L14" s="114"/>
      <c r="M14" s="114" t="s">
        <v>265</v>
      </c>
      <c r="N14" s="114" t="s">
        <v>256</v>
      </c>
      <c r="O14" s="111" t="s">
        <v>270</v>
      </c>
      <c r="P14" s="113"/>
      <c r="Q14" s="113"/>
      <c r="R14" s="112" t="s">
        <v>270</v>
      </c>
      <c r="S14" s="114" t="s">
        <v>270</v>
      </c>
      <c r="T14" s="114" t="s">
        <v>270</v>
      </c>
      <c r="U14" s="114"/>
      <c r="V14" s="114"/>
      <c r="W14" s="114"/>
      <c r="X14" s="114"/>
      <c r="Y14" s="114"/>
      <c r="Z14" s="114"/>
      <c r="AA14" s="114" t="s">
        <v>267</v>
      </c>
      <c r="AB14" s="114" t="s">
        <v>267</v>
      </c>
      <c r="AC14" s="114" t="s">
        <v>267</v>
      </c>
      <c r="AD14" s="114"/>
      <c r="AE14" s="114"/>
    </row>
    <row r="15" spans="1:31" s="169" customFormat="1" ht="30" customHeight="1" x14ac:dyDescent="0.25">
      <c r="A15" s="114" t="s">
        <v>236</v>
      </c>
      <c r="B15" s="114" t="s">
        <v>240</v>
      </c>
      <c r="C15" s="112"/>
      <c r="D15" s="114" t="s">
        <v>242</v>
      </c>
      <c r="E15" s="114" t="s">
        <v>243</v>
      </c>
      <c r="F15" s="114"/>
      <c r="G15" s="115">
        <v>2011</v>
      </c>
      <c r="H15" s="39"/>
      <c r="I15" s="39"/>
      <c r="J15" s="114"/>
      <c r="K15" s="114"/>
      <c r="L15" s="114"/>
      <c r="M15" s="114" t="s">
        <v>265</v>
      </c>
      <c r="N15" s="114" t="s">
        <v>256</v>
      </c>
      <c r="O15" s="111">
        <v>58.1</v>
      </c>
      <c r="P15" s="113"/>
      <c r="Q15" s="113"/>
      <c r="R15" s="112">
        <v>1</v>
      </c>
      <c r="S15" s="114" t="s">
        <v>271</v>
      </c>
      <c r="T15" s="114" t="s">
        <v>271</v>
      </c>
      <c r="U15" s="114"/>
      <c r="V15" s="114"/>
      <c r="W15" s="114"/>
      <c r="X15" s="114" t="s">
        <v>262</v>
      </c>
      <c r="Y15" s="114" t="s">
        <v>263</v>
      </c>
      <c r="Z15" s="114" t="s">
        <v>264</v>
      </c>
      <c r="AA15" s="114" t="s">
        <v>266</v>
      </c>
      <c r="AB15" s="114" t="s">
        <v>266</v>
      </c>
      <c r="AC15" s="114" t="s">
        <v>266</v>
      </c>
      <c r="AD15" s="114"/>
      <c r="AE15" s="114"/>
    </row>
    <row r="16" spans="1:31" s="169" customFormat="1" ht="30" customHeight="1" x14ac:dyDescent="0.25">
      <c r="A16" s="114" t="s">
        <v>237</v>
      </c>
      <c r="B16" s="114" t="s">
        <v>238</v>
      </c>
      <c r="C16" s="112"/>
      <c r="D16" s="114"/>
      <c r="E16" s="114"/>
      <c r="F16" s="114"/>
      <c r="G16" s="115">
        <v>2014</v>
      </c>
      <c r="H16" s="39"/>
      <c r="I16" s="39"/>
      <c r="J16" s="114"/>
      <c r="K16" s="114"/>
      <c r="L16" s="114"/>
      <c r="M16" s="114" t="s">
        <v>265</v>
      </c>
      <c r="N16" s="114" t="s">
        <v>256</v>
      </c>
      <c r="O16" s="111" t="s">
        <v>270</v>
      </c>
      <c r="P16" s="113"/>
      <c r="Q16" s="113"/>
      <c r="R16" s="112" t="s">
        <v>270</v>
      </c>
      <c r="S16" s="114" t="s">
        <v>270</v>
      </c>
      <c r="T16" s="114" t="s">
        <v>270</v>
      </c>
      <c r="U16" s="114"/>
      <c r="V16" s="114"/>
      <c r="W16" s="114"/>
      <c r="X16" s="114"/>
      <c r="Y16" s="114"/>
      <c r="Z16" s="114"/>
      <c r="AA16" s="114" t="s">
        <v>267</v>
      </c>
      <c r="AB16" s="114" t="s">
        <v>267</v>
      </c>
      <c r="AC16" s="114" t="s">
        <v>267</v>
      </c>
      <c r="AD16" s="114"/>
      <c r="AE16" s="114"/>
    </row>
    <row r="17" spans="1:31" s="169" customFormat="1" ht="30" customHeight="1" x14ac:dyDescent="0.25">
      <c r="A17" s="114"/>
      <c r="B17" s="114"/>
      <c r="C17" s="112"/>
      <c r="D17" s="114"/>
      <c r="E17" s="114"/>
      <c r="F17" s="114"/>
      <c r="G17" s="115"/>
      <c r="H17" s="39"/>
      <c r="I17" s="39"/>
      <c r="J17" s="114"/>
      <c r="K17" s="114"/>
      <c r="L17" s="114"/>
      <c r="M17" s="114"/>
      <c r="N17" s="114"/>
      <c r="O17" s="111"/>
      <c r="P17" s="113"/>
      <c r="Q17" s="113"/>
      <c r="R17" s="112"/>
      <c r="S17" s="114"/>
      <c r="T17" s="114"/>
      <c r="U17" s="114"/>
      <c r="V17" s="114"/>
      <c r="W17" s="114"/>
      <c r="X17" s="114"/>
      <c r="Y17" s="114"/>
      <c r="Z17" s="114"/>
      <c r="AA17" s="114"/>
      <c r="AB17" s="114"/>
      <c r="AC17" s="114"/>
      <c r="AD17" s="114"/>
      <c r="AE17" s="114"/>
    </row>
    <row r="18" spans="1:31" s="169" customFormat="1" ht="30" customHeight="1" x14ac:dyDescent="0.25">
      <c r="A18" s="114"/>
      <c r="B18" s="114"/>
      <c r="C18" s="112"/>
      <c r="D18" s="114"/>
      <c r="E18" s="114"/>
      <c r="F18" s="114"/>
      <c r="G18" s="115"/>
      <c r="H18" s="39"/>
      <c r="I18" s="39"/>
      <c r="J18" s="114"/>
      <c r="K18" s="114"/>
      <c r="L18" s="114"/>
      <c r="M18" s="114"/>
      <c r="N18" s="114"/>
      <c r="O18" s="111"/>
      <c r="P18" s="113"/>
      <c r="Q18" s="113"/>
      <c r="R18" s="112"/>
      <c r="S18" s="114"/>
      <c r="T18" s="114"/>
      <c r="U18" s="114"/>
      <c r="V18" s="114"/>
      <c r="W18" s="114"/>
      <c r="X18" s="114"/>
      <c r="Y18" s="114"/>
      <c r="Z18" s="114"/>
      <c r="AA18" s="114"/>
      <c r="AB18" s="114"/>
      <c r="AC18" s="114"/>
      <c r="AD18" s="114"/>
      <c r="AE18" s="114"/>
    </row>
    <row r="19" spans="1:31" s="172" customFormat="1" ht="16.2" customHeight="1" x14ac:dyDescent="0.25">
      <c r="A19" s="170"/>
      <c r="B19" s="122"/>
      <c r="C19" s="122"/>
      <c r="D19" s="122"/>
      <c r="E19" s="122"/>
      <c r="F19" s="122"/>
      <c r="G19" s="123" t="s">
        <v>71</v>
      </c>
      <c r="H19" s="193"/>
      <c r="I19" s="193"/>
      <c r="J19" s="123"/>
      <c r="K19" s="123"/>
      <c r="L19" s="123"/>
      <c r="M19" s="123"/>
      <c r="N19" s="122"/>
      <c r="O19" s="123"/>
      <c r="P19" s="122"/>
      <c r="Q19" s="122"/>
      <c r="R19" s="122"/>
      <c r="S19" s="122"/>
      <c r="T19" s="122"/>
      <c r="U19" s="122"/>
      <c r="V19" s="122"/>
      <c r="W19" s="122"/>
      <c r="X19" s="122"/>
      <c r="Y19" s="122"/>
      <c r="Z19" s="122"/>
      <c r="AA19" s="122"/>
      <c r="AB19" s="122"/>
      <c r="AC19" s="122"/>
      <c r="AD19" s="122"/>
      <c r="AE19" s="171"/>
    </row>
    <row r="20" spans="1:31" s="49" customFormat="1" ht="13.95" customHeight="1" x14ac:dyDescent="0.25">
      <c r="G20" s="50"/>
      <c r="H20" s="50"/>
      <c r="I20" s="50"/>
      <c r="J20" s="50"/>
      <c r="K20" s="50"/>
      <c r="L20" s="50"/>
      <c r="M20" s="50"/>
      <c r="O20" s="50"/>
    </row>
    <row r="21" spans="1:31" x14ac:dyDescent="0.25">
      <c r="A21" s="173" t="s">
        <v>58</v>
      </c>
      <c r="G21" s="4"/>
      <c r="H21" s="4"/>
      <c r="I21" s="4"/>
      <c r="J21" s="4"/>
      <c r="K21" s="4"/>
      <c r="L21" s="4"/>
      <c r="M21" s="4"/>
      <c r="O21" s="4"/>
    </row>
    <row r="22" spans="1:31" ht="10.199999999999999" x14ac:dyDescent="0.25">
      <c r="A22" s="74" t="s">
        <v>59</v>
      </c>
      <c r="B22" s="74"/>
      <c r="C22" s="74"/>
      <c r="D22" s="74"/>
      <c r="E22" s="74"/>
      <c r="F22" s="74"/>
      <c r="G22" s="74"/>
      <c r="H22" s="74"/>
      <c r="I22" s="74"/>
      <c r="J22" s="74"/>
      <c r="K22" s="74"/>
      <c r="L22" s="74"/>
      <c r="M22" s="74"/>
      <c r="N22" s="74"/>
      <c r="O22" s="74"/>
      <c r="P22" s="74"/>
      <c r="Q22" s="74"/>
      <c r="R22" s="74"/>
      <c r="S22" s="74"/>
      <c r="T22" s="74"/>
      <c r="U22" s="74"/>
      <c r="V22" s="74"/>
      <c r="W22" s="74"/>
    </row>
    <row r="23" spans="1:31" ht="26.25" customHeight="1" x14ac:dyDescent="0.25">
      <c r="A23" s="190" t="s">
        <v>60</v>
      </c>
      <c r="B23" s="190"/>
      <c r="C23" s="190"/>
      <c r="D23" s="190"/>
      <c r="E23" s="190"/>
      <c r="F23" s="190"/>
      <c r="G23" s="190"/>
      <c r="H23" s="190"/>
      <c r="I23" s="190"/>
      <c r="J23" s="190"/>
      <c r="K23" s="190"/>
      <c r="L23" s="190"/>
      <c r="M23" s="190"/>
      <c r="N23" s="165"/>
      <c r="O23" s="67"/>
      <c r="P23" s="67"/>
      <c r="Q23" s="67"/>
      <c r="R23" s="67"/>
      <c r="S23" s="67"/>
      <c r="T23" s="67"/>
      <c r="U23" s="67"/>
      <c r="V23" s="67"/>
      <c r="W23" s="67"/>
    </row>
    <row r="24" spans="1:31" ht="10.199999999999999" x14ac:dyDescent="0.25">
      <c r="A24" s="74" t="s">
        <v>61</v>
      </c>
      <c r="B24" s="74"/>
      <c r="C24" s="74"/>
      <c r="D24" s="174" t="s">
        <v>62</v>
      </c>
      <c r="E24" s="174"/>
      <c r="F24" s="174"/>
      <c r="G24" s="174"/>
      <c r="H24" s="174" t="s">
        <v>63</v>
      </c>
      <c r="I24" s="174"/>
      <c r="J24" s="174"/>
      <c r="K24" s="174"/>
      <c r="L24" s="174"/>
      <c r="M24" s="74"/>
      <c r="N24" s="74"/>
      <c r="O24" s="74"/>
      <c r="P24" s="74"/>
      <c r="Q24" s="74"/>
      <c r="R24" s="74"/>
      <c r="S24" s="74"/>
      <c r="T24" s="74"/>
      <c r="U24" s="74"/>
      <c r="V24" s="74"/>
      <c r="W24" s="74"/>
    </row>
    <row r="25" spans="1:31" ht="10.199999999999999" x14ac:dyDescent="0.25">
      <c r="A25" s="74"/>
      <c r="B25" s="74"/>
      <c r="C25" s="74"/>
      <c r="D25" s="174"/>
      <c r="E25" s="174"/>
      <c r="F25" s="174"/>
      <c r="G25" s="174"/>
      <c r="H25" s="174" t="s">
        <v>64</v>
      </c>
      <c r="I25" s="174"/>
      <c r="J25" s="174"/>
      <c r="K25" s="174"/>
      <c r="L25" s="174"/>
      <c r="M25" s="74"/>
      <c r="N25" s="74"/>
      <c r="O25" s="74"/>
      <c r="P25" s="74"/>
      <c r="Q25" s="74"/>
      <c r="R25" s="74"/>
      <c r="S25" s="74"/>
      <c r="T25" s="74"/>
      <c r="U25" s="74"/>
      <c r="V25" s="74"/>
      <c r="W25" s="74"/>
    </row>
    <row r="26" spans="1:31" ht="10.199999999999999" x14ac:dyDescent="0.25">
      <c r="A26" s="74"/>
      <c r="B26" s="74"/>
      <c r="C26" s="74"/>
      <c r="D26" s="174"/>
      <c r="E26" s="174"/>
      <c r="F26" s="174"/>
      <c r="G26" s="174"/>
      <c r="H26" s="174" t="s">
        <v>65</v>
      </c>
      <c r="I26" s="174"/>
      <c r="J26" s="174"/>
      <c r="K26" s="174"/>
      <c r="L26" s="174"/>
      <c r="M26" s="74"/>
      <c r="N26" s="74"/>
      <c r="O26" s="74"/>
      <c r="P26" s="74"/>
      <c r="Q26" s="74"/>
      <c r="R26" s="74"/>
      <c r="S26" s="74"/>
      <c r="T26" s="74"/>
      <c r="U26" s="74"/>
      <c r="V26" s="74"/>
      <c r="W26" s="74"/>
    </row>
    <row r="27" spans="1:31" ht="10.199999999999999" x14ac:dyDescent="0.25">
      <c r="A27" s="74"/>
      <c r="B27" s="74"/>
      <c r="C27" s="74"/>
      <c r="D27" s="174"/>
      <c r="E27" s="174"/>
      <c r="F27" s="174"/>
      <c r="G27" s="174"/>
      <c r="H27" s="174"/>
      <c r="I27" s="174"/>
      <c r="J27" s="174"/>
      <c r="K27" s="174"/>
      <c r="L27" s="174"/>
      <c r="M27" s="74"/>
      <c r="N27" s="74"/>
      <c r="O27" s="74"/>
      <c r="P27" s="74"/>
      <c r="Q27" s="74"/>
      <c r="R27" s="74"/>
      <c r="S27" s="74"/>
      <c r="T27" s="74"/>
      <c r="U27" s="74"/>
      <c r="V27" s="74"/>
      <c r="W27" s="74"/>
    </row>
    <row r="28" spans="1:31" ht="10.199999999999999" x14ac:dyDescent="0.25">
      <c r="A28" s="74"/>
      <c r="B28" s="74"/>
      <c r="C28" s="74"/>
      <c r="D28" s="174" t="s">
        <v>66</v>
      </c>
      <c r="E28" s="174"/>
      <c r="F28" s="174"/>
      <c r="G28" s="174"/>
      <c r="H28" s="174" t="s">
        <v>67</v>
      </c>
      <c r="I28" s="165"/>
      <c r="J28" s="165"/>
      <c r="K28" s="165"/>
      <c r="L28" s="165"/>
      <c r="M28" s="74"/>
      <c r="N28" s="74"/>
      <c r="O28" s="74"/>
      <c r="P28" s="74"/>
      <c r="Q28" s="74"/>
      <c r="R28" s="74"/>
      <c r="S28" s="74"/>
      <c r="T28" s="74"/>
      <c r="U28" s="74"/>
      <c r="V28" s="74"/>
      <c r="W28" s="74"/>
    </row>
    <row r="29" spans="1:31" ht="10.199999999999999" x14ac:dyDescent="0.25">
      <c r="A29" s="74"/>
      <c r="B29" s="74"/>
      <c r="C29" s="74"/>
      <c r="D29" s="74"/>
      <c r="E29" s="74"/>
      <c r="F29" s="74"/>
      <c r="G29" s="174"/>
      <c r="H29" s="174"/>
      <c r="I29" s="174"/>
      <c r="J29" s="174"/>
      <c r="K29" s="174"/>
      <c r="L29" s="174"/>
      <c r="M29" s="175"/>
      <c r="N29" s="175"/>
      <c r="O29" s="74"/>
      <c r="P29" s="74"/>
      <c r="Q29" s="74"/>
      <c r="R29" s="74"/>
      <c r="S29" s="74"/>
      <c r="T29" s="74"/>
      <c r="U29" s="74"/>
      <c r="V29" s="74"/>
      <c r="W29" s="74"/>
    </row>
    <row r="31" spans="1:31" ht="10.199999999999999" x14ac:dyDescent="0.25">
      <c r="A31" s="74" t="s">
        <v>68</v>
      </c>
      <c r="B31" s="74"/>
      <c r="C31" s="74"/>
      <c r="D31" s="74"/>
      <c r="E31" s="74"/>
      <c r="F31" s="74"/>
      <c r="G31" s="74"/>
      <c r="H31" s="74"/>
      <c r="I31" s="74"/>
      <c r="J31" s="74"/>
      <c r="K31" s="74"/>
      <c r="L31" s="74"/>
      <c r="M31" s="74"/>
      <c r="N31" s="74"/>
      <c r="O31" s="74"/>
      <c r="P31" s="74"/>
      <c r="Q31" s="74"/>
      <c r="R31" s="74"/>
      <c r="S31" s="74"/>
      <c r="T31" s="74"/>
      <c r="U31" s="74"/>
      <c r="V31" s="74"/>
      <c r="W31" s="74"/>
    </row>
    <row r="32" spans="1:31" ht="10.199999999999999" x14ac:dyDescent="0.25">
      <c r="A32" s="74" t="s">
        <v>69</v>
      </c>
      <c r="B32" s="74"/>
      <c r="C32" s="74"/>
      <c r="D32" s="74"/>
      <c r="E32" s="74"/>
      <c r="F32" s="74"/>
      <c r="G32" s="74"/>
      <c r="H32" s="74"/>
      <c r="I32" s="74"/>
      <c r="J32" s="74"/>
      <c r="K32" s="74"/>
      <c r="L32" s="74"/>
      <c r="M32" s="74"/>
      <c r="N32" s="74"/>
      <c r="O32" s="74"/>
      <c r="P32" s="74"/>
      <c r="Q32" s="74"/>
      <c r="R32" s="74"/>
      <c r="S32" s="74"/>
      <c r="T32" s="74"/>
      <c r="U32" s="74"/>
      <c r="V32" s="74"/>
      <c r="W32" s="74"/>
    </row>
    <row r="33" spans="1:23" ht="10.199999999999999" x14ac:dyDescent="0.25">
      <c r="A33" s="74" t="s">
        <v>70</v>
      </c>
      <c r="B33" s="74"/>
      <c r="C33" s="74"/>
      <c r="D33" s="74"/>
      <c r="E33" s="74"/>
      <c r="F33" s="74"/>
      <c r="G33" s="74"/>
      <c r="H33" s="74"/>
      <c r="I33" s="74"/>
      <c r="J33" s="74"/>
      <c r="K33" s="74"/>
      <c r="L33" s="74"/>
      <c r="M33" s="74"/>
      <c r="N33" s="74"/>
      <c r="O33" s="74"/>
      <c r="P33" s="74"/>
      <c r="Q33" s="74"/>
      <c r="R33" s="74"/>
      <c r="S33" s="74"/>
      <c r="T33" s="74"/>
      <c r="U33" s="74"/>
      <c r="V33" s="74"/>
      <c r="W33" s="74"/>
    </row>
    <row r="34" spans="1:23" ht="10.199999999999999" x14ac:dyDescent="0.25">
      <c r="A34" s="190"/>
      <c r="B34" s="190"/>
      <c r="C34" s="190"/>
      <c r="D34" s="190"/>
      <c r="E34" s="190"/>
      <c r="F34" s="190"/>
      <c r="G34" s="190"/>
      <c r="H34" s="190"/>
      <c r="I34" s="190"/>
      <c r="J34" s="190"/>
      <c r="K34" s="190"/>
      <c r="L34" s="190"/>
      <c r="M34" s="190"/>
      <c r="N34" s="67"/>
      <c r="O34" s="74"/>
      <c r="P34" s="74"/>
      <c r="Q34" s="74"/>
      <c r="R34" s="74"/>
      <c r="S34" s="74"/>
      <c r="T34" s="74"/>
      <c r="U34" s="74"/>
      <c r="V34" s="74"/>
      <c r="W34" s="74"/>
    </row>
    <row r="35" spans="1:23" ht="10.199999999999999" x14ac:dyDescent="0.25">
      <c r="A35" s="74"/>
      <c r="B35" s="74"/>
      <c r="C35" s="74"/>
      <c r="D35" s="74"/>
      <c r="E35" s="74"/>
      <c r="F35" s="74"/>
      <c r="G35" s="74"/>
      <c r="H35" s="74"/>
      <c r="I35" s="74"/>
      <c r="J35" s="74"/>
      <c r="K35" s="74"/>
      <c r="L35" s="74"/>
      <c r="M35" s="74"/>
      <c r="N35" s="74"/>
      <c r="O35" s="74"/>
      <c r="P35" s="74"/>
      <c r="Q35" s="74"/>
      <c r="R35" s="74"/>
      <c r="S35" s="74"/>
      <c r="T35" s="74"/>
      <c r="U35" s="74"/>
      <c r="V35" s="74"/>
      <c r="W35" s="74"/>
    </row>
    <row r="36" spans="1:23" ht="10.199999999999999" x14ac:dyDescent="0.2">
      <c r="A36" s="176"/>
      <c r="B36" s="176"/>
      <c r="C36" s="176"/>
      <c r="D36" s="176"/>
      <c r="E36" s="176"/>
      <c r="F36" s="176"/>
      <c r="G36" s="176"/>
      <c r="H36" s="176"/>
      <c r="I36" s="176"/>
      <c r="J36" s="176"/>
      <c r="K36" s="176"/>
      <c r="L36" s="176"/>
      <c r="M36" s="176"/>
      <c r="N36" s="176"/>
      <c r="O36" s="176"/>
      <c r="P36" s="176"/>
      <c r="Q36" s="176"/>
      <c r="R36" s="176"/>
      <c r="S36" s="176"/>
      <c r="T36" s="176"/>
      <c r="U36" s="176"/>
      <c r="V36" s="176"/>
      <c r="W36" s="176"/>
    </row>
    <row r="37" spans="1:23" ht="10.199999999999999" x14ac:dyDescent="0.2">
      <c r="A37" s="176"/>
      <c r="B37" s="176"/>
      <c r="C37" s="176"/>
      <c r="D37" s="176"/>
      <c r="E37" s="176"/>
      <c r="F37" s="176"/>
      <c r="G37" s="176"/>
      <c r="H37" s="176"/>
      <c r="I37" s="176"/>
      <c r="J37" s="176"/>
      <c r="K37" s="176"/>
      <c r="L37" s="176"/>
      <c r="M37" s="176"/>
      <c r="N37" s="176"/>
      <c r="O37" s="176"/>
      <c r="P37" s="176"/>
      <c r="Q37" s="176"/>
      <c r="R37" s="176"/>
      <c r="S37" s="176"/>
      <c r="T37" s="176"/>
      <c r="U37" s="176"/>
      <c r="V37" s="176"/>
      <c r="W37" s="176"/>
    </row>
  </sheetData>
  <mergeCells count="30">
    <mergeCell ref="A1:AE1"/>
    <mergeCell ref="N2:N3"/>
    <mergeCell ref="O2:O3"/>
    <mergeCell ref="A2:A3"/>
    <mergeCell ref="B2:B3"/>
    <mergeCell ref="D2:D3"/>
    <mergeCell ref="E2:E3"/>
    <mergeCell ref="G2:G3"/>
    <mergeCell ref="H2:I2"/>
    <mergeCell ref="AE2:AE3"/>
    <mergeCell ref="AA2:AC2"/>
    <mergeCell ref="J2:J3"/>
    <mergeCell ref="K2:K3"/>
    <mergeCell ref="L2:L3"/>
    <mergeCell ref="M2:M3"/>
    <mergeCell ref="AD2:AD3"/>
    <mergeCell ref="A23:M23"/>
    <mergeCell ref="A34:M34"/>
    <mergeCell ref="V2:V3"/>
    <mergeCell ref="W2:W3"/>
    <mergeCell ref="X2:Z2"/>
    <mergeCell ref="H19:I19"/>
    <mergeCell ref="T2:T3"/>
    <mergeCell ref="U2:U3"/>
    <mergeCell ref="C2:C3"/>
    <mergeCell ref="P2:P3"/>
    <mergeCell ref="Q2:Q3"/>
    <mergeCell ref="R2:R3"/>
    <mergeCell ref="S2:S3"/>
    <mergeCell ref="F2:F3"/>
  </mergeCells>
  <printOptions horizontalCentered="1"/>
  <pageMargins left="0.23622047244094491" right="0.23622047244094491" top="0.74803149606299213" bottom="0.74803149606299213" header="0.31496062992125984" footer="0.31496062992125984"/>
  <pageSetup paperSize="8" fitToWidth="0" orientation="landscape" r:id="rId1"/>
  <headerFooter>
    <oddFooter>&amp;LMentor S.A.&amp;C&amp;A&amp;RStrona &amp;P</oddFooter>
  </headerFooter>
  <ignoredErrors>
    <ignoredError sqref="G4:G16 O7:O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8"/>
  <sheetViews>
    <sheetView topLeftCell="A29" zoomScale="85" zoomScaleNormal="85" workbookViewId="0">
      <selection activeCell="E38" sqref="E38"/>
    </sheetView>
  </sheetViews>
  <sheetFormatPr defaultColWidth="9.33203125" defaultRowHeight="9" x14ac:dyDescent="0.25"/>
  <cols>
    <col min="1" max="1" width="35.6640625" style="7" customWidth="1"/>
    <col min="2" max="2" width="20.6640625" style="46" customWidth="1"/>
    <col min="3" max="3" width="20.6640625" style="4" customWidth="1"/>
    <col min="4" max="4" width="24.5546875" style="30" customWidth="1"/>
    <col min="5" max="6" width="20.6640625" style="6" customWidth="1"/>
    <col min="7" max="7" width="20.6640625" style="5" customWidth="1"/>
    <col min="8" max="16384" width="9.33203125" style="5"/>
  </cols>
  <sheetData>
    <row r="1" spans="1:7" ht="16.2" customHeight="1" x14ac:dyDescent="0.25">
      <c r="A1" s="207" t="s">
        <v>5</v>
      </c>
      <c r="B1" s="208"/>
      <c r="C1" s="208"/>
      <c r="D1" s="208"/>
      <c r="E1" s="208"/>
      <c r="F1" s="208"/>
      <c r="G1" s="209"/>
    </row>
    <row r="2" spans="1:7" ht="10.95" customHeight="1" x14ac:dyDescent="0.2">
      <c r="A2" s="61"/>
      <c r="B2" s="62"/>
      <c r="C2" s="63"/>
      <c r="D2" s="62"/>
      <c r="E2" s="63"/>
      <c r="F2" s="63"/>
      <c r="G2" s="64"/>
    </row>
    <row r="3" spans="1:7" ht="10.95" customHeight="1" x14ac:dyDescent="0.25">
      <c r="A3" s="213" t="s">
        <v>190</v>
      </c>
      <c r="B3" s="214"/>
      <c r="C3" s="214"/>
      <c r="D3" s="214"/>
      <c r="E3" s="214"/>
      <c r="F3" s="214"/>
      <c r="G3" s="215"/>
    </row>
    <row r="4" spans="1:7" ht="10.95" customHeight="1" x14ac:dyDescent="0.25">
      <c r="A4" s="216"/>
      <c r="B4" s="217"/>
      <c r="C4" s="217"/>
      <c r="D4" s="217"/>
      <c r="E4" s="217"/>
      <c r="F4" s="217"/>
      <c r="G4" s="218"/>
    </row>
    <row r="5" spans="1:7" ht="48" customHeight="1" x14ac:dyDescent="0.25">
      <c r="A5" s="216" t="s">
        <v>191</v>
      </c>
      <c r="B5" s="217"/>
      <c r="C5" s="217"/>
      <c r="D5" s="217"/>
      <c r="E5" s="217"/>
      <c r="F5" s="217"/>
      <c r="G5" s="218"/>
    </row>
    <row r="6" spans="1:7" ht="10.95" customHeight="1" x14ac:dyDescent="0.25">
      <c r="A6" s="216" t="s">
        <v>115</v>
      </c>
      <c r="B6" s="217"/>
      <c r="C6" s="217"/>
      <c r="D6" s="217"/>
      <c r="E6" s="217"/>
      <c r="F6" s="217"/>
      <c r="G6" s="218"/>
    </row>
    <row r="7" spans="1:7" ht="10.95" customHeight="1" x14ac:dyDescent="0.25">
      <c r="A7" s="65"/>
      <c r="B7" s="67"/>
      <c r="C7" s="33"/>
      <c r="D7" s="67"/>
      <c r="E7" s="33"/>
      <c r="F7" s="33"/>
      <c r="G7" s="66"/>
    </row>
    <row r="8" spans="1:7" ht="10.95" customHeight="1" x14ac:dyDescent="0.25">
      <c r="A8" s="73" t="s">
        <v>6</v>
      </c>
      <c r="B8" s="76"/>
      <c r="C8" s="58"/>
      <c r="D8" s="74" t="s">
        <v>8</v>
      </c>
      <c r="E8" s="58"/>
      <c r="F8" s="58"/>
      <c r="G8" s="64"/>
    </row>
    <row r="9" spans="1:7" ht="10.95" customHeight="1" x14ac:dyDescent="0.25">
      <c r="A9" s="72" t="s">
        <v>7</v>
      </c>
      <c r="B9" s="74"/>
      <c r="C9" s="58"/>
      <c r="D9" s="74" t="s">
        <v>10</v>
      </c>
      <c r="E9" s="74"/>
      <c r="F9" s="58"/>
      <c r="G9" s="77"/>
    </row>
    <row r="10" spans="1:7" ht="10.95" customHeight="1" x14ac:dyDescent="0.25">
      <c r="A10" s="75" t="s">
        <v>9</v>
      </c>
      <c r="B10" s="74"/>
      <c r="C10" s="58"/>
      <c r="D10" s="74" t="s">
        <v>10</v>
      </c>
      <c r="E10" s="74"/>
      <c r="F10" s="58"/>
      <c r="G10" s="77"/>
    </row>
    <row r="11" spans="1:7" ht="10.95" customHeight="1" x14ac:dyDescent="0.25">
      <c r="A11" s="72" t="s">
        <v>11</v>
      </c>
      <c r="B11" s="74"/>
      <c r="C11" s="58"/>
      <c r="D11" s="74" t="s">
        <v>10</v>
      </c>
      <c r="E11" s="74"/>
      <c r="F11" s="58"/>
      <c r="G11" s="77"/>
    </row>
    <row r="12" spans="1:7" ht="10.95" customHeight="1" x14ac:dyDescent="0.25">
      <c r="A12" s="72" t="s">
        <v>12</v>
      </c>
      <c r="B12" s="74"/>
      <c r="C12" s="58"/>
      <c r="D12" s="74" t="s">
        <v>10</v>
      </c>
      <c r="E12" s="74"/>
      <c r="F12" s="58"/>
      <c r="G12" s="77"/>
    </row>
    <row r="13" spans="1:7" ht="10.95" customHeight="1" x14ac:dyDescent="0.25">
      <c r="A13" s="72"/>
      <c r="B13" s="74"/>
      <c r="C13" s="58"/>
      <c r="D13" s="74"/>
      <c r="E13" s="74"/>
      <c r="F13" s="58"/>
      <c r="G13" s="77"/>
    </row>
    <row r="14" spans="1:7" ht="21" customHeight="1" x14ac:dyDescent="0.25">
      <c r="A14" s="210" t="s">
        <v>119</v>
      </c>
      <c r="B14" s="211"/>
      <c r="C14" s="211"/>
      <c r="D14" s="211"/>
      <c r="E14" s="211"/>
      <c r="F14" s="211"/>
      <c r="G14" s="212"/>
    </row>
    <row r="15" spans="1:7" ht="10.95" customHeight="1" x14ac:dyDescent="0.25">
      <c r="A15" s="86" t="s">
        <v>117</v>
      </c>
      <c r="B15" s="87"/>
      <c r="C15" s="88"/>
      <c r="D15" s="87"/>
      <c r="E15" s="87"/>
      <c r="F15" s="88"/>
      <c r="G15" s="89"/>
    </row>
    <row r="16" spans="1:7" ht="10.95" customHeight="1" x14ac:dyDescent="0.25">
      <c r="A16" s="86" t="s">
        <v>120</v>
      </c>
      <c r="B16" s="87"/>
      <c r="C16" s="88"/>
      <c r="D16" s="87"/>
      <c r="E16" s="87"/>
      <c r="F16" s="88"/>
      <c r="G16" s="89"/>
    </row>
    <row r="17" spans="1:7" ht="10.95" customHeight="1" x14ac:dyDescent="0.25">
      <c r="A17" s="86" t="s">
        <v>121</v>
      </c>
      <c r="B17" s="87"/>
      <c r="C17" s="88"/>
      <c r="D17" s="87"/>
      <c r="E17" s="87"/>
      <c r="F17" s="88"/>
      <c r="G17" s="89"/>
    </row>
    <row r="18" spans="1:7" ht="10.95" customHeight="1" x14ac:dyDescent="0.25">
      <c r="A18" s="86" t="s">
        <v>118</v>
      </c>
      <c r="B18" s="87"/>
      <c r="C18" s="88"/>
      <c r="D18" s="87"/>
      <c r="E18" s="87"/>
      <c r="F18" s="88"/>
      <c r="G18" s="89"/>
    </row>
    <row r="19" spans="1:7" ht="10.95" customHeight="1" x14ac:dyDescent="0.25">
      <c r="A19" s="84"/>
      <c r="G19" s="64"/>
    </row>
    <row r="20" spans="1:7" s="58" customFormat="1" ht="15" customHeight="1" x14ac:dyDescent="0.25">
      <c r="A20" s="196" t="s">
        <v>109</v>
      </c>
      <c r="B20" s="197"/>
      <c r="C20" s="197"/>
      <c r="D20" s="197"/>
      <c r="E20" s="197"/>
      <c r="F20" s="197"/>
      <c r="G20" s="198"/>
    </row>
    <row r="21" spans="1:7" s="74" customFormat="1" ht="75" customHeight="1" x14ac:dyDescent="0.25">
      <c r="A21" s="177" t="s">
        <v>31</v>
      </c>
      <c r="B21" s="124" t="s">
        <v>32</v>
      </c>
      <c r="C21" s="125" t="s">
        <v>202</v>
      </c>
      <c r="D21" s="125" t="s">
        <v>108</v>
      </c>
      <c r="E21" s="126" t="s">
        <v>28</v>
      </c>
      <c r="F21" s="126" t="s">
        <v>4</v>
      </c>
      <c r="G21" s="127" t="s">
        <v>192</v>
      </c>
    </row>
    <row r="22" spans="1:7" s="179" customFormat="1" ht="30" customHeight="1" x14ac:dyDescent="0.25">
      <c r="A22" s="36" t="s">
        <v>272</v>
      </c>
      <c r="B22" s="36"/>
      <c r="C22" s="34">
        <v>2021</v>
      </c>
      <c r="D22" s="40" t="s">
        <v>217</v>
      </c>
      <c r="E22" s="51">
        <v>7633.3</v>
      </c>
      <c r="F22" s="178"/>
      <c r="G22" s="34"/>
    </row>
    <row r="23" spans="1:7" s="179" customFormat="1" ht="30" customHeight="1" x14ac:dyDescent="0.25">
      <c r="A23" s="36" t="s">
        <v>273</v>
      </c>
      <c r="B23" s="36"/>
      <c r="C23" s="34">
        <v>2021</v>
      </c>
      <c r="D23" s="40" t="s">
        <v>217</v>
      </c>
      <c r="E23" s="51">
        <v>8345</v>
      </c>
      <c r="F23" s="178"/>
      <c r="G23" s="34"/>
    </row>
    <row r="24" spans="1:7" s="179" customFormat="1" ht="30" customHeight="1" x14ac:dyDescent="0.25">
      <c r="A24" s="36" t="s">
        <v>274</v>
      </c>
      <c r="B24" s="36"/>
      <c r="C24" s="34">
        <v>2021</v>
      </c>
      <c r="D24" s="40" t="s">
        <v>217</v>
      </c>
      <c r="E24" s="51">
        <v>399.9</v>
      </c>
      <c r="F24" s="178"/>
      <c r="G24" s="34"/>
    </row>
    <row r="25" spans="1:7" s="179" customFormat="1" ht="30" customHeight="1" x14ac:dyDescent="0.25">
      <c r="A25" s="36" t="s">
        <v>275</v>
      </c>
      <c r="B25" s="36"/>
      <c r="C25" s="34">
        <v>2021</v>
      </c>
      <c r="D25" s="40" t="s">
        <v>217</v>
      </c>
      <c r="E25" s="51">
        <v>699.9</v>
      </c>
      <c r="F25" s="178"/>
      <c r="G25" s="34"/>
    </row>
    <row r="26" spans="1:7" s="179" customFormat="1" ht="30" customHeight="1" x14ac:dyDescent="0.25">
      <c r="A26" s="36" t="s">
        <v>276</v>
      </c>
      <c r="B26" s="36"/>
      <c r="C26" s="34">
        <v>2021</v>
      </c>
      <c r="D26" s="40" t="s">
        <v>217</v>
      </c>
      <c r="E26" s="51">
        <v>259.89999999999998</v>
      </c>
      <c r="F26" s="178"/>
      <c r="G26" s="34"/>
    </row>
    <row r="27" spans="1:7" s="179" customFormat="1" ht="30" customHeight="1" x14ac:dyDescent="0.25">
      <c r="A27" s="36" t="s">
        <v>277</v>
      </c>
      <c r="B27" s="36"/>
      <c r="C27" s="34">
        <v>2021</v>
      </c>
      <c r="D27" s="40" t="s">
        <v>217</v>
      </c>
      <c r="E27" s="51">
        <v>449</v>
      </c>
      <c r="F27" s="178"/>
      <c r="G27" s="34"/>
    </row>
    <row r="28" spans="1:7" s="179" customFormat="1" ht="30" customHeight="1" x14ac:dyDescent="0.25">
      <c r="A28" s="36" t="s">
        <v>278</v>
      </c>
      <c r="B28" s="36"/>
      <c r="C28" s="34">
        <v>2021</v>
      </c>
      <c r="D28" s="40" t="s">
        <v>217</v>
      </c>
      <c r="E28" s="51">
        <v>360</v>
      </c>
      <c r="F28" s="178"/>
      <c r="G28" s="34"/>
    </row>
    <row r="29" spans="1:7" s="179" customFormat="1" ht="30" customHeight="1" x14ac:dyDescent="0.25">
      <c r="A29" s="36" t="s">
        <v>278</v>
      </c>
      <c r="B29" s="36"/>
      <c r="C29" s="34">
        <v>2021</v>
      </c>
      <c r="D29" s="40" t="s">
        <v>217</v>
      </c>
      <c r="E29" s="51">
        <v>398</v>
      </c>
      <c r="F29" s="178"/>
      <c r="G29" s="34"/>
    </row>
    <row r="30" spans="1:7" s="179" customFormat="1" ht="30" customHeight="1" x14ac:dyDescent="0.25">
      <c r="A30" s="36" t="s">
        <v>279</v>
      </c>
      <c r="B30" s="36"/>
      <c r="C30" s="34">
        <v>2021</v>
      </c>
      <c r="D30" s="40" t="s">
        <v>217</v>
      </c>
      <c r="E30" s="51">
        <v>1749</v>
      </c>
      <c r="F30" s="178"/>
      <c r="G30" s="34"/>
    </row>
    <row r="31" spans="1:7" s="179" customFormat="1" ht="30" customHeight="1" x14ac:dyDescent="0.25">
      <c r="A31" s="36" t="s">
        <v>280</v>
      </c>
      <c r="B31" s="36"/>
      <c r="C31" s="34">
        <v>2022</v>
      </c>
      <c r="D31" s="40" t="s">
        <v>217</v>
      </c>
      <c r="E31" s="51">
        <v>1590</v>
      </c>
      <c r="F31" s="178"/>
      <c r="G31" s="34"/>
    </row>
    <row r="32" spans="1:7" s="179" customFormat="1" ht="30" customHeight="1" x14ac:dyDescent="0.25">
      <c r="A32" s="36" t="s">
        <v>281</v>
      </c>
      <c r="B32" s="36"/>
      <c r="C32" s="34">
        <v>2022</v>
      </c>
      <c r="D32" s="40" t="s">
        <v>217</v>
      </c>
      <c r="E32" s="51">
        <v>6059</v>
      </c>
      <c r="F32" s="178"/>
      <c r="G32" s="34"/>
    </row>
    <row r="33" spans="1:7" s="179" customFormat="1" ht="30" customHeight="1" x14ac:dyDescent="0.25">
      <c r="A33" s="36" t="s">
        <v>292</v>
      </c>
      <c r="B33" s="36"/>
      <c r="C33" s="34">
        <v>2023</v>
      </c>
      <c r="D33" s="40" t="s">
        <v>217</v>
      </c>
      <c r="E33" s="51">
        <v>2580</v>
      </c>
      <c r="F33" s="178"/>
      <c r="G33" s="34"/>
    </row>
    <row r="34" spans="1:7" s="179" customFormat="1" ht="30" customHeight="1" x14ac:dyDescent="0.25">
      <c r="A34" s="36" t="s">
        <v>280</v>
      </c>
      <c r="B34" s="36"/>
      <c r="C34" s="34">
        <v>2025</v>
      </c>
      <c r="D34" s="40" t="s">
        <v>217</v>
      </c>
      <c r="E34" s="51">
        <v>1200</v>
      </c>
      <c r="F34" s="178"/>
      <c r="G34" s="34"/>
    </row>
    <row r="35" spans="1:7" s="179" customFormat="1" ht="30" customHeight="1" x14ac:dyDescent="0.25">
      <c r="A35" s="36" t="s">
        <v>280</v>
      </c>
      <c r="B35" s="36"/>
      <c r="C35" s="34">
        <v>2025</v>
      </c>
      <c r="D35" s="40" t="s">
        <v>217</v>
      </c>
      <c r="E35" s="51">
        <v>1510</v>
      </c>
      <c r="F35" s="178"/>
      <c r="G35" s="34"/>
    </row>
    <row r="36" spans="1:7" s="179" customFormat="1" ht="30" customHeight="1" x14ac:dyDescent="0.25">
      <c r="A36" s="36" t="s">
        <v>298</v>
      </c>
      <c r="B36" s="36"/>
      <c r="C36" s="34">
        <v>2025</v>
      </c>
      <c r="D36" s="40" t="s">
        <v>217</v>
      </c>
      <c r="E36" s="51">
        <v>32970</v>
      </c>
      <c r="F36" s="178"/>
      <c r="G36" s="34"/>
    </row>
    <row r="37" spans="1:7" s="179" customFormat="1" ht="30" customHeight="1" x14ac:dyDescent="0.25">
      <c r="A37" s="36"/>
      <c r="B37" s="36"/>
      <c r="C37" s="34"/>
      <c r="D37" s="40"/>
      <c r="E37" s="51"/>
      <c r="F37" s="178"/>
      <c r="G37" s="34"/>
    </row>
    <row r="38" spans="1:7" s="60" customFormat="1" ht="16.2" customHeight="1" x14ac:dyDescent="0.25">
      <c r="A38" s="128"/>
      <c r="B38" s="129"/>
      <c r="C38" s="130"/>
      <c r="D38" s="131" t="s">
        <v>71</v>
      </c>
      <c r="E38" s="132">
        <f>SUM(E22:E37)</f>
        <v>66203</v>
      </c>
      <c r="F38" s="133"/>
      <c r="G38" s="134"/>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60" orientation="landscape"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5"/>
  <sheetViews>
    <sheetView topLeftCell="A16" zoomScale="85" zoomScaleNormal="85" workbookViewId="0">
      <selection activeCell="E28" sqref="E28"/>
    </sheetView>
  </sheetViews>
  <sheetFormatPr defaultColWidth="9.33203125" defaultRowHeight="9" x14ac:dyDescent="0.25"/>
  <cols>
    <col min="1" max="1" width="35.6640625" style="7" customWidth="1"/>
    <col min="2" max="2" width="20.6640625" style="7" customWidth="1"/>
    <col min="3" max="3" width="20.6640625" style="4" customWidth="1"/>
    <col min="4" max="4" width="24.44140625" style="9" customWidth="1"/>
    <col min="5" max="6" width="20.6640625" style="8" customWidth="1"/>
    <col min="7" max="7" width="20.6640625" style="5" customWidth="1"/>
    <col min="8" max="16384" width="9.33203125" style="5"/>
  </cols>
  <sheetData>
    <row r="1" spans="1:7" s="58" customFormat="1" ht="16.2" customHeight="1" x14ac:dyDescent="0.25">
      <c r="A1" s="207" t="s">
        <v>13</v>
      </c>
      <c r="B1" s="208"/>
      <c r="C1" s="208"/>
      <c r="D1" s="208"/>
      <c r="E1" s="208"/>
      <c r="F1" s="208"/>
      <c r="G1" s="209"/>
    </row>
    <row r="2" spans="1:7" s="58" customFormat="1" ht="10.95" customHeight="1" x14ac:dyDescent="0.25">
      <c r="A2" s="70"/>
      <c r="B2" s="71"/>
      <c r="C2" s="71"/>
      <c r="D2" s="71"/>
      <c r="E2" s="68"/>
      <c r="F2" s="68"/>
      <c r="G2" s="69"/>
    </row>
    <row r="3" spans="1:7" s="58" customFormat="1" ht="10.95" customHeight="1" x14ac:dyDescent="0.25">
      <c r="A3" s="213" t="s">
        <v>190</v>
      </c>
      <c r="B3" s="214"/>
      <c r="C3" s="214"/>
      <c r="D3" s="214"/>
      <c r="E3" s="214"/>
      <c r="F3" s="214"/>
      <c r="G3" s="215"/>
    </row>
    <row r="4" spans="1:7" s="58" customFormat="1" ht="10.95" customHeight="1" x14ac:dyDescent="0.25">
      <c r="A4" s="81"/>
      <c r="B4" s="82"/>
      <c r="C4" s="82"/>
      <c r="D4" s="82"/>
      <c r="E4" s="82"/>
      <c r="F4" s="82"/>
      <c r="G4" s="83"/>
    </row>
    <row r="5" spans="1:7" s="58" customFormat="1" ht="49.5" customHeight="1" x14ac:dyDescent="0.25">
      <c r="A5" s="219" t="s">
        <v>193</v>
      </c>
      <c r="B5" s="220"/>
      <c r="C5" s="220"/>
      <c r="D5" s="220"/>
      <c r="E5" s="220"/>
      <c r="F5" s="220"/>
      <c r="G5" s="221"/>
    </row>
    <row r="6" spans="1:7" s="58" customFormat="1" ht="10.95" customHeight="1" x14ac:dyDescent="0.25">
      <c r="A6" s="216" t="s">
        <v>115</v>
      </c>
      <c r="B6" s="217"/>
      <c r="C6" s="217"/>
      <c r="D6" s="217"/>
      <c r="E6" s="217"/>
      <c r="F6" s="217"/>
      <c r="G6" s="218"/>
    </row>
    <row r="7" spans="1:7" s="58" customFormat="1" ht="10.95" customHeight="1" x14ac:dyDescent="0.25">
      <c r="A7" s="72"/>
      <c r="E7" s="68"/>
      <c r="F7" s="68"/>
      <c r="G7" s="69"/>
    </row>
    <row r="8" spans="1:7" s="58" customFormat="1" ht="10.95" customHeight="1" x14ac:dyDescent="0.25">
      <c r="A8" s="73" t="s">
        <v>6</v>
      </c>
      <c r="B8" s="76"/>
      <c r="D8" s="74" t="s">
        <v>8</v>
      </c>
      <c r="E8" s="68"/>
      <c r="F8" s="68"/>
      <c r="G8" s="69"/>
    </row>
    <row r="9" spans="1:7" s="58" customFormat="1" ht="10.95" customHeight="1" x14ac:dyDescent="0.25">
      <c r="A9" s="72" t="s">
        <v>7</v>
      </c>
      <c r="B9" s="74"/>
      <c r="D9" s="74" t="s">
        <v>10</v>
      </c>
      <c r="E9" s="74"/>
      <c r="F9" s="68"/>
      <c r="G9" s="69"/>
    </row>
    <row r="10" spans="1:7" s="58" customFormat="1" ht="10.95" customHeight="1" x14ac:dyDescent="0.25">
      <c r="A10" s="75" t="s">
        <v>9</v>
      </c>
      <c r="B10" s="74"/>
      <c r="D10" s="74" t="s">
        <v>10</v>
      </c>
      <c r="E10" s="74"/>
      <c r="F10" s="68"/>
      <c r="G10" s="69"/>
    </row>
    <row r="11" spans="1:7" s="58" customFormat="1" ht="10.95" customHeight="1" x14ac:dyDescent="0.25">
      <c r="A11" s="72" t="s">
        <v>11</v>
      </c>
      <c r="B11" s="74"/>
      <c r="D11" s="74" t="s">
        <v>10</v>
      </c>
      <c r="E11" s="74"/>
      <c r="F11" s="68"/>
      <c r="G11" s="69"/>
    </row>
    <row r="12" spans="1:7" s="58" customFormat="1" ht="10.199999999999999" x14ac:dyDescent="0.25">
      <c r="A12" s="72" t="s">
        <v>12</v>
      </c>
      <c r="B12" s="74"/>
      <c r="D12" s="74" t="s">
        <v>10</v>
      </c>
      <c r="E12" s="74"/>
      <c r="F12" s="68"/>
      <c r="G12" s="69"/>
    </row>
    <row r="13" spans="1:7" s="58" customFormat="1" ht="10.199999999999999" x14ac:dyDescent="0.25">
      <c r="A13" s="72"/>
      <c r="B13" s="74"/>
      <c r="D13" s="74"/>
      <c r="E13" s="74"/>
      <c r="F13" s="68"/>
      <c r="G13" s="69"/>
    </row>
    <row r="14" spans="1:7" s="58" customFormat="1" ht="21" customHeight="1" x14ac:dyDescent="0.25">
      <c r="A14" s="210" t="s">
        <v>119</v>
      </c>
      <c r="B14" s="211"/>
      <c r="C14" s="211"/>
      <c r="D14" s="211"/>
      <c r="E14" s="211"/>
      <c r="F14" s="211"/>
      <c r="G14" s="212"/>
    </row>
    <row r="15" spans="1:7" s="58" customFormat="1" ht="10.199999999999999" x14ac:dyDescent="0.25">
      <c r="A15" s="86" t="s">
        <v>117</v>
      </c>
      <c r="B15" s="87"/>
      <c r="C15" s="88"/>
      <c r="D15" s="87"/>
      <c r="E15" s="87"/>
      <c r="F15" s="88"/>
      <c r="G15" s="89"/>
    </row>
    <row r="16" spans="1:7" s="58" customFormat="1" ht="10.199999999999999" x14ac:dyDescent="0.25">
      <c r="A16" s="86" t="s">
        <v>120</v>
      </c>
      <c r="B16" s="87"/>
      <c r="C16" s="88"/>
      <c r="D16" s="87"/>
      <c r="E16" s="87"/>
      <c r="F16" s="88"/>
      <c r="G16" s="89"/>
    </row>
    <row r="17" spans="1:7" s="58" customFormat="1" ht="10.199999999999999" x14ac:dyDescent="0.25">
      <c r="A17" s="86" t="s">
        <v>121</v>
      </c>
      <c r="B17" s="87"/>
      <c r="C17" s="88"/>
      <c r="D17" s="87"/>
      <c r="E17" s="87"/>
      <c r="F17" s="88"/>
      <c r="G17" s="89"/>
    </row>
    <row r="18" spans="1:7" s="58" customFormat="1" ht="10.199999999999999" x14ac:dyDescent="0.25">
      <c r="A18" s="72"/>
      <c r="B18" s="74"/>
      <c r="D18" s="74"/>
      <c r="E18" s="74"/>
      <c r="F18" s="68"/>
      <c r="G18" s="69"/>
    </row>
    <row r="19" spans="1:7" s="58" customFormat="1" ht="15.45" customHeight="1" x14ac:dyDescent="0.25">
      <c r="A19" s="196" t="s">
        <v>110</v>
      </c>
      <c r="B19" s="197"/>
      <c r="C19" s="197"/>
      <c r="D19" s="197"/>
      <c r="E19" s="197"/>
      <c r="F19" s="197"/>
      <c r="G19" s="198"/>
    </row>
    <row r="20" spans="1:7" s="181" customFormat="1" ht="75" customHeight="1" x14ac:dyDescent="0.25">
      <c r="A20" s="180" t="s">
        <v>31</v>
      </c>
      <c r="B20" s="124" t="s">
        <v>32</v>
      </c>
      <c r="C20" s="125" t="s">
        <v>202</v>
      </c>
      <c r="D20" s="125" t="s">
        <v>108</v>
      </c>
      <c r="E20" s="126" t="s">
        <v>28</v>
      </c>
      <c r="F20" s="126" t="s">
        <v>4</v>
      </c>
      <c r="G20" s="127" t="s">
        <v>192</v>
      </c>
    </row>
    <row r="21" spans="1:7" s="181" customFormat="1" ht="30" customHeight="1" x14ac:dyDescent="0.25">
      <c r="A21" s="45" t="s">
        <v>293</v>
      </c>
      <c r="B21" s="47"/>
      <c r="C21" s="45">
        <v>2023</v>
      </c>
      <c r="D21" s="38" t="s">
        <v>217</v>
      </c>
      <c r="E21" s="53">
        <v>2560</v>
      </c>
      <c r="F21" s="182"/>
      <c r="G21" s="183"/>
    </row>
    <row r="22" spans="1:7" s="181" customFormat="1" ht="30" customHeight="1" x14ac:dyDescent="0.25">
      <c r="A22" s="45" t="s">
        <v>293</v>
      </c>
      <c r="B22" s="47"/>
      <c r="C22" s="45">
        <v>2023</v>
      </c>
      <c r="D22" s="38" t="s">
        <v>217</v>
      </c>
      <c r="E22" s="53">
        <v>2560</v>
      </c>
      <c r="F22" s="182"/>
      <c r="G22" s="183"/>
    </row>
    <row r="23" spans="1:7" s="181" customFormat="1" ht="30" customHeight="1" x14ac:dyDescent="0.25">
      <c r="A23" s="45" t="s">
        <v>296</v>
      </c>
      <c r="B23" s="47"/>
      <c r="C23" s="45">
        <v>2025</v>
      </c>
      <c r="D23" s="38" t="s">
        <v>217</v>
      </c>
      <c r="E23" s="53">
        <v>4780</v>
      </c>
      <c r="F23" s="182"/>
      <c r="G23" s="183"/>
    </row>
    <row r="24" spans="1:7" s="181" customFormat="1" ht="30" customHeight="1" x14ac:dyDescent="0.25">
      <c r="A24" s="45" t="s">
        <v>297</v>
      </c>
      <c r="B24" s="47"/>
      <c r="C24" s="45">
        <v>2025</v>
      </c>
      <c r="D24" s="38" t="s">
        <v>217</v>
      </c>
      <c r="E24" s="53">
        <v>2100</v>
      </c>
      <c r="F24" s="182"/>
      <c r="G24" s="183"/>
    </row>
    <row r="25" spans="1:7" s="181" customFormat="1" ht="30" customHeight="1" x14ac:dyDescent="0.25">
      <c r="A25" s="45" t="s">
        <v>297</v>
      </c>
      <c r="B25" s="47"/>
      <c r="C25" s="45">
        <v>2025</v>
      </c>
      <c r="D25" s="38" t="s">
        <v>217</v>
      </c>
      <c r="E25" s="53">
        <v>2100</v>
      </c>
      <c r="F25" s="182"/>
      <c r="G25" s="183"/>
    </row>
    <row r="26" spans="1:7" s="181" customFormat="1" ht="30" customHeight="1" x14ac:dyDescent="0.25">
      <c r="A26" s="45" t="s">
        <v>297</v>
      </c>
      <c r="B26" s="47"/>
      <c r="C26" s="45">
        <v>2025</v>
      </c>
      <c r="D26" s="38" t="s">
        <v>217</v>
      </c>
      <c r="E26" s="53">
        <v>2100</v>
      </c>
      <c r="F26" s="182"/>
      <c r="G26" s="183"/>
    </row>
    <row r="27" spans="1:7" s="181" customFormat="1" ht="30" customHeight="1" x14ac:dyDescent="0.25">
      <c r="A27" s="45"/>
      <c r="B27" s="47"/>
      <c r="C27" s="45"/>
      <c r="D27" s="38"/>
      <c r="E27" s="53"/>
      <c r="F27" s="182"/>
      <c r="G27" s="183"/>
    </row>
    <row r="28" spans="1:7" s="35" customFormat="1" ht="16.2" customHeight="1" x14ac:dyDescent="0.25">
      <c r="A28" s="128"/>
      <c r="B28" s="135"/>
      <c r="C28" s="129"/>
      <c r="D28" s="136" t="s">
        <v>71</v>
      </c>
      <c r="E28" s="123">
        <v>16200</v>
      </c>
      <c r="F28" s="137"/>
      <c r="G28" s="138"/>
    </row>
    <row r="29" spans="1:7" x14ac:dyDescent="0.25">
      <c r="A29" s="41"/>
      <c r="B29" s="41"/>
      <c r="C29" s="42"/>
      <c r="D29" s="43"/>
      <c r="E29" s="44"/>
      <c r="F29" s="44"/>
      <c r="G29" s="35"/>
    </row>
    <row r="30" spans="1:7" x14ac:dyDescent="0.25">
      <c r="D30" s="10"/>
    </row>
    <row r="31" spans="1:7" x14ac:dyDescent="0.25">
      <c r="D31" s="10"/>
    </row>
    <row r="32" spans="1:7"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sheetData>
  <mergeCells count="6">
    <mergeCell ref="A5:G5"/>
    <mergeCell ref="A1:G1"/>
    <mergeCell ref="A19:G19"/>
    <mergeCell ref="A3:G3"/>
    <mergeCell ref="A6:G6"/>
    <mergeCell ref="A14:G14"/>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3"/>
  <sheetViews>
    <sheetView topLeftCell="A19" zoomScale="85" zoomScaleNormal="85" workbookViewId="0">
      <selection activeCell="E23" sqref="E23"/>
    </sheetView>
  </sheetViews>
  <sheetFormatPr defaultColWidth="9.33203125" defaultRowHeight="9" x14ac:dyDescent="0.15"/>
  <cols>
    <col min="1" max="1" width="35.6640625" style="2" customWidth="1"/>
    <col min="2" max="3" width="20.6640625" style="2" customWidth="1"/>
    <col min="4" max="4" width="24.44140625" style="2" customWidth="1"/>
    <col min="5" max="7" width="20.6640625" style="2" customWidth="1"/>
    <col min="8" max="16384" width="9.33203125" style="2"/>
  </cols>
  <sheetData>
    <row r="1" spans="1:7" s="78" customFormat="1" ht="16.2" customHeight="1" x14ac:dyDescent="0.25">
      <c r="A1" s="207" t="s">
        <v>14</v>
      </c>
      <c r="B1" s="208"/>
      <c r="C1" s="208"/>
      <c r="D1" s="208"/>
      <c r="E1" s="208"/>
      <c r="F1" s="208"/>
      <c r="G1" s="209"/>
    </row>
    <row r="2" spans="1:7" ht="10.95" customHeight="1" x14ac:dyDescent="0.2">
      <c r="A2" s="61"/>
      <c r="B2" s="63"/>
      <c r="C2" s="63"/>
      <c r="D2" s="63"/>
      <c r="G2" s="79"/>
    </row>
    <row r="3" spans="1:7" s="5" customFormat="1" ht="10.95" customHeight="1" x14ac:dyDescent="0.25">
      <c r="A3" s="213" t="s">
        <v>190</v>
      </c>
      <c r="B3" s="214"/>
      <c r="C3" s="214"/>
      <c r="D3" s="214"/>
      <c r="E3" s="214"/>
      <c r="F3" s="214"/>
      <c r="G3" s="215"/>
    </row>
    <row r="4" spans="1:7" s="35" customFormat="1" ht="10.95" customHeight="1" x14ac:dyDescent="0.25">
      <c r="A4" s="81"/>
      <c r="B4" s="82"/>
      <c r="C4" s="82"/>
      <c r="D4" s="82"/>
      <c r="E4" s="82"/>
      <c r="F4" s="82"/>
      <c r="G4" s="83"/>
    </row>
    <row r="5" spans="1:7" s="5" customFormat="1" ht="34.200000000000003" customHeight="1" x14ac:dyDescent="0.25">
      <c r="A5" s="219" t="s">
        <v>114</v>
      </c>
      <c r="B5" s="220"/>
      <c r="C5" s="220"/>
      <c r="D5" s="220"/>
      <c r="E5" s="220"/>
      <c r="F5" s="220"/>
      <c r="G5" s="221"/>
    </row>
    <row r="6" spans="1:7" s="5" customFormat="1" ht="10.95" customHeight="1" x14ac:dyDescent="0.25">
      <c r="A6" s="80"/>
      <c r="B6" s="58"/>
      <c r="C6" s="58"/>
      <c r="D6" s="58"/>
      <c r="G6" s="64"/>
    </row>
    <row r="7" spans="1:7" s="5" customFormat="1" ht="10.95" customHeight="1" x14ac:dyDescent="0.25">
      <c r="A7" s="73" t="s">
        <v>6</v>
      </c>
      <c r="B7" s="76"/>
      <c r="C7" s="58"/>
      <c r="D7" s="74" t="s">
        <v>8</v>
      </c>
      <c r="E7" s="68"/>
      <c r="G7" s="64"/>
    </row>
    <row r="8" spans="1:7" s="5" customFormat="1" ht="10.95" customHeight="1" x14ac:dyDescent="0.25">
      <c r="A8" s="72" t="s">
        <v>7</v>
      </c>
      <c r="B8" s="74"/>
      <c r="C8" s="58"/>
      <c r="D8" s="74" t="s">
        <v>10</v>
      </c>
      <c r="E8" s="74"/>
      <c r="G8" s="64"/>
    </row>
    <row r="9" spans="1:7" s="5" customFormat="1" ht="10.95" customHeight="1" x14ac:dyDescent="0.25">
      <c r="A9" s="75" t="s">
        <v>9</v>
      </c>
      <c r="B9" s="74"/>
      <c r="C9" s="58"/>
      <c r="D9" s="74" t="s">
        <v>10</v>
      </c>
      <c r="E9" s="74"/>
      <c r="G9" s="64"/>
    </row>
    <row r="10" spans="1:7" s="5" customFormat="1" ht="10.95" customHeight="1" x14ac:dyDescent="0.25">
      <c r="A10" s="72" t="s">
        <v>11</v>
      </c>
      <c r="B10" s="74"/>
      <c r="C10" s="58"/>
      <c r="D10" s="74" t="s">
        <v>10</v>
      </c>
      <c r="E10" s="74"/>
      <c r="G10" s="64"/>
    </row>
    <row r="11" spans="1:7" s="5" customFormat="1" ht="10.95" customHeight="1" x14ac:dyDescent="0.25">
      <c r="A11" s="72" t="s">
        <v>12</v>
      </c>
      <c r="B11" s="74"/>
      <c r="C11" s="58"/>
      <c r="D11" s="74" t="s">
        <v>10</v>
      </c>
      <c r="E11" s="74"/>
      <c r="G11" s="64"/>
    </row>
    <row r="12" spans="1:7" s="5" customFormat="1" ht="10.95" customHeight="1" x14ac:dyDescent="0.25">
      <c r="A12" s="72"/>
      <c r="B12" s="74"/>
      <c r="C12" s="58"/>
      <c r="D12" s="74"/>
      <c r="E12" s="74"/>
      <c r="G12" s="64"/>
    </row>
    <row r="13" spans="1:7" s="5" customFormat="1" ht="21" customHeight="1" x14ac:dyDescent="0.25">
      <c r="A13" s="210" t="s">
        <v>119</v>
      </c>
      <c r="B13" s="211"/>
      <c r="C13" s="211"/>
      <c r="D13" s="211"/>
      <c r="E13" s="211"/>
      <c r="F13" s="211"/>
      <c r="G13" s="212"/>
    </row>
    <row r="14" spans="1:7" s="5" customFormat="1" ht="10.95" customHeight="1" x14ac:dyDescent="0.25">
      <c r="A14" s="86" t="s">
        <v>117</v>
      </c>
      <c r="B14" s="87"/>
      <c r="C14" s="88"/>
      <c r="D14" s="87"/>
      <c r="E14" s="87"/>
      <c r="F14" s="88"/>
      <c r="G14" s="89"/>
    </row>
    <row r="15" spans="1:7" s="5" customFormat="1" ht="10.95" customHeight="1" x14ac:dyDescent="0.25">
      <c r="A15" s="86" t="s">
        <v>120</v>
      </c>
      <c r="B15" s="87"/>
      <c r="C15" s="88"/>
      <c r="D15" s="87"/>
      <c r="E15" s="87"/>
      <c r="F15" s="88"/>
      <c r="G15" s="89"/>
    </row>
    <row r="16" spans="1:7" s="5" customFormat="1" ht="10.95" customHeight="1" x14ac:dyDescent="0.25">
      <c r="A16" s="86" t="s">
        <v>121</v>
      </c>
      <c r="B16" s="87"/>
      <c r="C16" s="88"/>
      <c r="D16" s="87"/>
      <c r="E16" s="87"/>
      <c r="F16" s="88"/>
      <c r="G16" s="89"/>
    </row>
    <row r="17" spans="1:7" s="5" customFormat="1" ht="10.95" customHeight="1" x14ac:dyDescent="0.25">
      <c r="A17" s="72"/>
      <c r="B17" s="74"/>
      <c r="C17" s="58"/>
      <c r="D17" s="74"/>
      <c r="E17" s="74"/>
      <c r="G17" s="64"/>
    </row>
    <row r="18" spans="1:7" s="54" customFormat="1" ht="15" customHeight="1" x14ac:dyDescent="0.2">
      <c r="A18" s="139" t="s">
        <v>111</v>
      </c>
      <c r="B18" s="140"/>
      <c r="C18" s="140"/>
      <c r="D18" s="140"/>
      <c r="E18" s="140"/>
      <c r="F18" s="140"/>
      <c r="G18" s="141"/>
    </row>
    <row r="19" spans="1:7" s="54" customFormat="1" ht="75" customHeight="1" x14ac:dyDescent="0.2">
      <c r="A19" s="142" t="s">
        <v>112</v>
      </c>
      <c r="B19" s="124" t="s">
        <v>32</v>
      </c>
      <c r="C19" s="121" t="s">
        <v>202</v>
      </c>
      <c r="D19" s="125" t="s">
        <v>108</v>
      </c>
      <c r="E19" s="126" t="s">
        <v>28</v>
      </c>
      <c r="F19" s="126" t="s">
        <v>4</v>
      </c>
      <c r="G19" s="127" t="s">
        <v>192</v>
      </c>
    </row>
    <row r="20" spans="1:7" s="185" customFormat="1" ht="30" customHeight="1" x14ac:dyDescent="0.15">
      <c r="A20" s="37" t="s">
        <v>282</v>
      </c>
      <c r="B20" s="36"/>
      <c r="C20" s="37">
        <v>2022</v>
      </c>
      <c r="D20" s="38" t="s">
        <v>217</v>
      </c>
      <c r="E20" s="52">
        <v>5000</v>
      </c>
      <c r="F20" s="182"/>
      <c r="G20" s="184"/>
    </row>
    <row r="21" spans="1:7" s="185" customFormat="1" ht="30" customHeight="1" x14ac:dyDescent="0.15">
      <c r="A21" s="37" t="s">
        <v>291</v>
      </c>
      <c r="B21" s="36"/>
      <c r="C21" s="37">
        <v>2023</v>
      </c>
      <c r="D21" s="38" t="s">
        <v>217</v>
      </c>
      <c r="E21" s="52">
        <v>4134.03</v>
      </c>
      <c r="F21" s="182"/>
      <c r="G21" s="184"/>
    </row>
    <row r="22" spans="1:7" s="185" customFormat="1" ht="30" customHeight="1" x14ac:dyDescent="0.15">
      <c r="A22" s="37"/>
      <c r="B22" s="36"/>
      <c r="C22" s="37"/>
      <c r="D22" s="38"/>
      <c r="E22" s="52"/>
      <c r="F22" s="182"/>
      <c r="G22" s="184"/>
    </row>
    <row r="23" spans="1:7" ht="16.2" customHeight="1" x14ac:dyDescent="0.15">
      <c r="A23" s="128"/>
      <c r="B23" s="135"/>
      <c r="C23" s="129"/>
      <c r="D23" s="136" t="s">
        <v>71</v>
      </c>
      <c r="E23" s="123">
        <f>SUM(E20:E22)</f>
        <v>9134.0299999999988</v>
      </c>
      <c r="F23" s="137"/>
      <c r="G23" s="138"/>
    </row>
  </sheetData>
  <mergeCells count="4">
    <mergeCell ref="A3:G3"/>
    <mergeCell ref="A5:G5"/>
    <mergeCell ref="A13:G13"/>
    <mergeCell ref="A1:G1"/>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T40"/>
  <sheetViews>
    <sheetView tabSelected="1" zoomScale="90" zoomScaleNormal="90" workbookViewId="0">
      <selection activeCell="H3" sqref="H3:H5"/>
    </sheetView>
  </sheetViews>
  <sheetFormatPr defaultColWidth="9.33203125" defaultRowHeight="10.199999999999999" x14ac:dyDescent="0.25"/>
  <cols>
    <col min="1" max="1" width="3.44140625" style="74" customWidth="1"/>
    <col min="2" max="8" width="19.33203125" style="74" customWidth="1"/>
    <col min="9" max="9" width="23" style="74" customWidth="1"/>
    <col min="10" max="10" width="19.44140625" style="67" customWidth="1"/>
    <col min="11" max="11" width="15.109375" style="165" customWidth="1"/>
    <col min="12" max="12" width="22.44140625" style="74" customWidth="1"/>
    <col min="13" max="13" width="13" style="74" customWidth="1"/>
    <col min="14" max="15" width="15.44140625" style="74" customWidth="1"/>
    <col min="16" max="16" width="16.6640625" style="74" customWidth="1"/>
    <col min="17" max="17" width="11" style="74" customWidth="1"/>
    <col min="18" max="18" width="14.6640625" style="74" customWidth="1"/>
    <col min="19" max="20" width="10.33203125" style="74" customWidth="1"/>
    <col min="21" max="21" width="11.44140625" style="74" customWidth="1"/>
    <col min="22" max="22" width="13.33203125" style="74" customWidth="1"/>
    <col min="23" max="24" width="11" style="74" customWidth="1"/>
    <col min="25" max="26" width="12" style="163" customWidth="1"/>
    <col min="27" max="27" width="9.88671875" style="74" customWidth="1"/>
    <col min="28" max="28" width="8.6640625" style="74" customWidth="1"/>
    <col min="29" max="29" width="11" style="74" customWidth="1"/>
    <col min="30" max="30" width="15" style="74" customWidth="1"/>
    <col min="31" max="31" width="12.33203125" style="74" customWidth="1"/>
    <col min="32" max="33" width="16.6640625" style="74" customWidth="1"/>
    <col min="34" max="34" width="21.33203125" style="74" customWidth="1"/>
    <col min="35" max="35" width="16.33203125" style="74" customWidth="1"/>
    <col min="36" max="39" width="12.33203125" style="74" customWidth="1"/>
    <col min="40" max="40" width="14.6640625" style="74" customWidth="1"/>
    <col min="41" max="41" width="12.33203125" style="74" customWidth="1"/>
    <col min="42" max="42" width="14.6640625" style="74" customWidth="1"/>
    <col min="43" max="43" width="20.5546875" style="74" customWidth="1"/>
    <col min="44" max="44" width="16.109375" style="74" customWidth="1"/>
    <col min="45" max="45" width="79.5546875" style="74" customWidth="1"/>
    <col min="46" max="16384" width="9.33203125" style="74"/>
  </cols>
  <sheetData>
    <row r="1" spans="1:45" s="67" customFormat="1" ht="16.5" customHeight="1" x14ac:dyDescent="0.25">
      <c r="A1" s="237" t="s">
        <v>136</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c r="AP1" s="238"/>
      <c r="AQ1" s="238"/>
      <c r="AR1" s="239"/>
    </row>
    <row r="2" spans="1:45" s="67" customFormat="1" ht="50.25" customHeight="1" x14ac:dyDescent="0.25">
      <c r="A2" s="246" t="s">
        <v>123</v>
      </c>
      <c r="B2" s="227" t="s">
        <v>143</v>
      </c>
      <c r="C2" s="227"/>
      <c r="D2" s="227"/>
      <c r="E2" s="227"/>
      <c r="F2" s="227" t="s">
        <v>144</v>
      </c>
      <c r="G2" s="227"/>
      <c r="H2" s="227"/>
      <c r="I2" s="227"/>
      <c r="J2" s="227" t="s">
        <v>124</v>
      </c>
      <c r="K2" s="248" t="s">
        <v>145</v>
      </c>
      <c r="L2" s="227" t="s">
        <v>137</v>
      </c>
      <c r="M2" s="227" t="s">
        <v>125</v>
      </c>
      <c r="N2" s="227" t="s">
        <v>184</v>
      </c>
      <c r="O2" s="240" t="s">
        <v>146</v>
      </c>
      <c r="P2" s="253" t="s">
        <v>155</v>
      </c>
      <c r="Q2" s="253"/>
      <c r="R2" s="199" t="s">
        <v>156</v>
      </c>
      <c r="S2" s="199"/>
      <c r="T2" s="199" t="s">
        <v>126</v>
      </c>
      <c r="U2" s="251" t="s">
        <v>127</v>
      </c>
      <c r="V2" s="251" t="s">
        <v>151</v>
      </c>
      <c r="W2" s="227" t="s">
        <v>185</v>
      </c>
      <c r="X2" s="227" t="s">
        <v>157</v>
      </c>
      <c r="Y2" s="222" t="s">
        <v>215</v>
      </c>
      <c r="Z2" s="224" t="s">
        <v>214</v>
      </c>
      <c r="AA2" s="227" t="s">
        <v>148</v>
      </c>
      <c r="AB2" s="227" t="s">
        <v>128</v>
      </c>
      <c r="AC2" s="227" t="s">
        <v>147</v>
      </c>
      <c r="AD2" s="227" t="s">
        <v>154</v>
      </c>
      <c r="AE2" s="227" t="s">
        <v>129</v>
      </c>
      <c r="AF2" s="227" t="s">
        <v>152</v>
      </c>
      <c r="AG2" s="227"/>
      <c r="AH2" s="227" t="s">
        <v>196</v>
      </c>
      <c r="AI2" s="227" t="s">
        <v>153</v>
      </c>
      <c r="AJ2" s="227" t="s">
        <v>186</v>
      </c>
      <c r="AK2" s="227"/>
      <c r="AL2" s="227"/>
      <c r="AM2" s="227"/>
      <c r="AN2" s="227" t="s">
        <v>130</v>
      </c>
      <c r="AO2" s="227" t="s">
        <v>131</v>
      </c>
      <c r="AP2" s="227" t="s">
        <v>187</v>
      </c>
      <c r="AQ2" s="227" t="s">
        <v>132</v>
      </c>
      <c r="AR2" s="235" t="s">
        <v>160</v>
      </c>
    </row>
    <row r="3" spans="1:45" s="67" customFormat="1" ht="11.25" customHeight="1" x14ac:dyDescent="0.25">
      <c r="A3" s="246"/>
      <c r="B3" s="227" t="s">
        <v>180</v>
      </c>
      <c r="C3" s="227" t="s">
        <v>177</v>
      </c>
      <c r="D3" s="227" t="s">
        <v>178</v>
      </c>
      <c r="E3" s="227" t="s">
        <v>179</v>
      </c>
      <c r="F3" s="227" t="s">
        <v>180</v>
      </c>
      <c r="G3" s="227" t="s">
        <v>177</v>
      </c>
      <c r="H3" s="227" t="s">
        <v>178</v>
      </c>
      <c r="I3" s="227" t="s">
        <v>179</v>
      </c>
      <c r="J3" s="227"/>
      <c r="K3" s="248"/>
      <c r="L3" s="227"/>
      <c r="M3" s="227"/>
      <c r="N3" s="227"/>
      <c r="O3" s="240"/>
      <c r="P3" s="227" t="s">
        <v>133</v>
      </c>
      <c r="Q3" s="227" t="s">
        <v>122</v>
      </c>
      <c r="R3" s="227" t="s">
        <v>133</v>
      </c>
      <c r="S3" s="227" t="s">
        <v>122</v>
      </c>
      <c r="T3" s="199"/>
      <c r="U3" s="251"/>
      <c r="V3" s="251"/>
      <c r="W3" s="227"/>
      <c r="X3" s="227"/>
      <c r="Y3" s="222"/>
      <c r="Z3" s="225"/>
      <c r="AA3" s="227"/>
      <c r="AB3" s="227"/>
      <c r="AC3" s="227"/>
      <c r="AD3" s="227"/>
      <c r="AE3" s="227"/>
      <c r="AF3" s="227" t="s">
        <v>182</v>
      </c>
      <c r="AG3" s="227" t="s">
        <v>183</v>
      </c>
      <c r="AH3" s="227"/>
      <c r="AI3" s="227"/>
      <c r="AJ3" s="227"/>
      <c r="AK3" s="227"/>
      <c r="AL3" s="227"/>
      <c r="AM3" s="227"/>
      <c r="AN3" s="227"/>
      <c r="AO3" s="227"/>
      <c r="AP3" s="227"/>
      <c r="AQ3" s="227"/>
      <c r="AR3" s="235"/>
    </row>
    <row r="4" spans="1:45" s="67" customFormat="1" ht="10.5" customHeight="1" x14ac:dyDescent="0.25">
      <c r="A4" s="246"/>
      <c r="B4" s="227"/>
      <c r="C4" s="227"/>
      <c r="D4" s="227"/>
      <c r="E4" s="227"/>
      <c r="F4" s="227"/>
      <c r="G4" s="227"/>
      <c r="H4" s="227"/>
      <c r="I4" s="227"/>
      <c r="J4" s="227"/>
      <c r="K4" s="248"/>
      <c r="L4" s="227"/>
      <c r="M4" s="227"/>
      <c r="N4" s="227"/>
      <c r="O4" s="240"/>
      <c r="P4" s="227"/>
      <c r="Q4" s="227"/>
      <c r="R4" s="227"/>
      <c r="S4" s="227"/>
      <c r="T4" s="199"/>
      <c r="U4" s="251"/>
      <c r="V4" s="251"/>
      <c r="W4" s="227"/>
      <c r="X4" s="227"/>
      <c r="Y4" s="222"/>
      <c r="Z4" s="225"/>
      <c r="AA4" s="227"/>
      <c r="AB4" s="227"/>
      <c r="AC4" s="227"/>
      <c r="AD4" s="227"/>
      <c r="AE4" s="227"/>
      <c r="AF4" s="227"/>
      <c r="AG4" s="227"/>
      <c r="AH4" s="227"/>
      <c r="AI4" s="227"/>
      <c r="AJ4" s="242" t="s">
        <v>216</v>
      </c>
      <c r="AK4" s="243"/>
      <c r="AL4" s="242" t="s">
        <v>134</v>
      </c>
      <c r="AM4" s="243"/>
      <c r="AN4" s="227" t="s">
        <v>135</v>
      </c>
      <c r="AO4" s="227"/>
      <c r="AP4" s="227"/>
      <c r="AQ4" s="227"/>
      <c r="AR4" s="235"/>
    </row>
    <row r="5" spans="1:45" s="67" customFormat="1" ht="12.45" customHeight="1" x14ac:dyDescent="0.25">
      <c r="A5" s="247"/>
      <c r="B5" s="228"/>
      <c r="C5" s="228"/>
      <c r="D5" s="228"/>
      <c r="E5" s="228"/>
      <c r="F5" s="228"/>
      <c r="G5" s="228"/>
      <c r="H5" s="228"/>
      <c r="I5" s="228"/>
      <c r="J5" s="228"/>
      <c r="K5" s="249"/>
      <c r="L5" s="228"/>
      <c r="M5" s="228"/>
      <c r="N5" s="228"/>
      <c r="O5" s="241"/>
      <c r="P5" s="228"/>
      <c r="Q5" s="228"/>
      <c r="R5" s="228"/>
      <c r="S5" s="228"/>
      <c r="T5" s="200"/>
      <c r="U5" s="252"/>
      <c r="V5" s="252"/>
      <c r="W5" s="228"/>
      <c r="X5" s="228"/>
      <c r="Y5" s="223"/>
      <c r="Z5" s="226"/>
      <c r="AA5" s="228"/>
      <c r="AB5" s="228"/>
      <c r="AC5" s="228"/>
      <c r="AD5" s="228"/>
      <c r="AE5" s="228"/>
      <c r="AF5" s="228"/>
      <c r="AG5" s="228"/>
      <c r="AH5" s="228"/>
      <c r="AI5" s="228"/>
      <c r="AJ5" s="244"/>
      <c r="AK5" s="245"/>
      <c r="AL5" s="244"/>
      <c r="AM5" s="245"/>
      <c r="AN5" s="228"/>
      <c r="AO5" s="228"/>
      <c r="AP5" s="228"/>
      <c r="AQ5" s="228"/>
      <c r="AR5" s="236"/>
    </row>
    <row r="6" spans="1:45" s="145" customFormat="1" ht="25.2" customHeight="1" x14ac:dyDescent="0.25">
      <c r="A6" s="90"/>
      <c r="B6" s="59"/>
      <c r="C6" s="59"/>
      <c r="D6" s="59"/>
      <c r="E6" s="59"/>
      <c r="F6" s="59"/>
      <c r="G6" s="59"/>
      <c r="H6" s="59"/>
      <c r="I6" s="59"/>
      <c r="J6" s="59"/>
      <c r="K6" s="59"/>
      <c r="L6" s="90"/>
      <c r="M6" s="109"/>
      <c r="N6" s="59"/>
      <c r="O6" s="59"/>
      <c r="P6" s="59"/>
      <c r="Q6" s="106"/>
      <c r="R6" s="59"/>
      <c r="S6" s="106"/>
      <c r="T6" s="90"/>
      <c r="U6" s="91"/>
      <c r="V6" s="91"/>
      <c r="W6" s="59"/>
      <c r="X6" s="59"/>
      <c r="Y6" s="92"/>
      <c r="Z6" s="92"/>
      <c r="AA6" s="59"/>
      <c r="AB6" s="59"/>
      <c r="AC6" s="93"/>
      <c r="AD6" s="93"/>
      <c r="AE6" s="93"/>
      <c r="AF6" s="96"/>
      <c r="AG6" s="96"/>
      <c r="AH6" s="96"/>
      <c r="AI6" s="94"/>
      <c r="AJ6" s="167"/>
      <c r="AK6" s="167"/>
      <c r="AL6" s="95"/>
      <c r="AM6" s="95"/>
      <c r="AN6" s="95"/>
      <c r="AO6" s="93"/>
      <c r="AP6" s="93"/>
      <c r="AQ6" s="59"/>
      <c r="AR6" s="93"/>
      <c r="AS6" s="144"/>
    </row>
    <row r="7" spans="1:45" s="145" customFormat="1" ht="25.2" customHeight="1" x14ac:dyDescent="0.25">
      <c r="A7" s="90"/>
      <c r="B7" s="59"/>
      <c r="C7" s="59"/>
      <c r="D7" s="59"/>
      <c r="E7" s="59"/>
      <c r="F7" s="59"/>
      <c r="G7" s="59"/>
      <c r="H7" s="59"/>
      <c r="I7" s="59"/>
      <c r="J7" s="59"/>
      <c r="K7" s="59"/>
      <c r="L7" s="90"/>
      <c r="M7" s="109"/>
      <c r="N7" s="59"/>
      <c r="O7" s="59"/>
      <c r="P7" s="59"/>
      <c r="Q7" s="106"/>
      <c r="R7" s="59"/>
      <c r="S7" s="106"/>
      <c r="T7" s="90"/>
      <c r="U7" s="91"/>
      <c r="V7" s="91"/>
      <c r="W7" s="59"/>
      <c r="X7" s="59"/>
      <c r="Y7" s="92"/>
      <c r="Z7" s="92"/>
      <c r="AA7" s="59"/>
      <c r="AB7" s="59"/>
      <c r="AC7" s="93"/>
      <c r="AD7" s="93"/>
      <c r="AE7" s="93"/>
      <c r="AF7" s="96"/>
      <c r="AG7" s="96"/>
      <c r="AH7" s="96"/>
      <c r="AI7" s="94"/>
      <c r="AJ7" s="167"/>
      <c r="AK7" s="167"/>
      <c r="AL7" s="95"/>
      <c r="AM7" s="95"/>
      <c r="AN7" s="95"/>
      <c r="AO7" s="93"/>
      <c r="AP7" s="93"/>
      <c r="AQ7" s="59"/>
      <c r="AR7" s="98"/>
      <c r="AS7" s="146"/>
    </row>
    <row r="8" spans="1:45" s="145" customFormat="1" ht="25.2" customHeight="1" x14ac:dyDescent="0.25">
      <c r="A8" s="90"/>
      <c r="B8" s="59"/>
      <c r="C8" s="59"/>
      <c r="D8" s="59"/>
      <c r="E8" s="59"/>
      <c r="F8" s="59"/>
      <c r="G8" s="59"/>
      <c r="H8" s="59"/>
      <c r="I8" s="59"/>
      <c r="J8" s="59"/>
      <c r="K8" s="59"/>
      <c r="L8" s="90"/>
      <c r="M8" s="109"/>
      <c r="N8" s="59"/>
      <c r="O8" s="59"/>
      <c r="P8" s="59"/>
      <c r="Q8" s="106"/>
      <c r="R8" s="59"/>
      <c r="S8" s="106"/>
      <c r="T8" s="90"/>
      <c r="U8" s="91"/>
      <c r="V8" s="91"/>
      <c r="W8" s="59"/>
      <c r="X8" s="59"/>
      <c r="Y8" s="92"/>
      <c r="Z8" s="92"/>
      <c r="AA8" s="59"/>
      <c r="AB8" s="59"/>
      <c r="AC8" s="93"/>
      <c r="AD8" s="93"/>
      <c r="AE8" s="93"/>
      <c r="AF8" s="96"/>
      <c r="AG8" s="96"/>
      <c r="AH8" s="96"/>
      <c r="AI8" s="94"/>
      <c r="AJ8" s="167"/>
      <c r="AK8" s="167"/>
      <c r="AL8" s="95"/>
      <c r="AM8" s="95"/>
      <c r="AN8" s="95"/>
      <c r="AO8" s="93"/>
      <c r="AP8" s="93"/>
      <c r="AQ8" s="59"/>
      <c r="AR8" s="98"/>
      <c r="AS8" s="146"/>
    </row>
    <row r="9" spans="1:45" s="145" customFormat="1" ht="25.2" customHeight="1" x14ac:dyDescent="0.25">
      <c r="A9" s="90"/>
      <c r="B9" s="59"/>
      <c r="C9" s="59"/>
      <c r="D9" s="59"/>
      <c r="E9" s="59"/>
      <c r="F9" s="59"/>
      <c r="G9" s="59"/>
      <c r="H9" s="59"/>
      <c r="I9" s="59"/>
      <c r="J9" s="59"/>
      <c r="K9" s="59"/>
      <c r="L9" s="90"/>
      <c r="M9" s="109"/>
      <c r="N9" s="59"/>
      <c r="O9" s="59"/>
      <c r="P9" s="59"/>
      <c r="Q9" s="106"/>
      <c r="R9" s="59"/>
      <c r="S9" s="106"/>
      <c r="T9" s="90"/>
      <c r="U9" s="91"/>
      <c r="V9" s="91"/>
      <c r="W9" s="59"/>
      <c r="X9" s="59"/>
      <c r="Y9" s="92"/>
      <c r="Z9" s="92"/>
      <c r="AA9" s="59"/>
      <c r="AB9" s="59"/>
      <c r="AC9" s="93"/>
      <c r="AD9" s="93"/>
      <c r="AE9" s="93"/>
      <c r="AF9" s="96"/>
      <c r="AG9" s="96"/>
      <c r="AH9" s="96"/>
      <c r="AI9" s="94"/>
      <c r="AJ9" s="167"/>
      <c r="AK9" s="167"/>
      <c r="AL9" s="95"/>
      <c r="AM9" s="95"/>
      <c r="AN9" s="95"/>
      <c r="AO9" s="93"/>
      <c r="AP9" s="93"/>
      <c r="AQ9" s="59"/>
      <c r="AR9" s="98"/>
      <c r="AS9" s="146"/>
    </row>
    <row r="10" spans="1:45" s="145" customFormat="1" ht="25.2" customHeight="1" x14ac:dyDescent="0.25">
      <c r="A10" s="90"/>
      <c r="B10" s="59"/>
      <c r="C10" s="59"/>
      <c r="D10" s="59"/>
      <c r="E10" s="59"/>
      <c r="F10" s="59"/>
      <c r="G10" s="59"/>
      <c r="H10" s="59"/>
      <c r="I10" s="59"/>
      <c r="J10" s="59"/>
      <c r="K10" s="59"/>
      <c r="L10" s="90"/>
      <c r="M10" s="109"/>
      <c r="N10" s="59"/>
      <c r="O10" s="59"/>
      <c r="P10" s="59"/>
      <c r="Q10" s="106"/>
      <c r="R10" s="59"/>
      <c r="S10" s="106"/>
      <c r="T10" s="90"/>
      <c r="U10" s="91"/>
      <c r="V10" s="91"/>
      <c r="W10" s="59"/>
      <c r="X10" s="59"/>
      <c r="Y10" s="92"/>
      <c r="Z10" s="92"/>
      <c r="AA10" s="59"/>
      <c r="AB10" s="59"/>
      <c r="AC10" s="93"/>
      <c r="AD10" s="93"/>
      <c r="AE10" s="93"/>
      <c r="AF10" s="96"/>
      <c r="AG10" s="96"/>
      <c r="AH10" s="96"/>
      <c r="AI10" s="94"/>
      <c r="AJ10" s="167"/>
      <c r="AK10" s="167"/>
      <c r="AL10" s="95"/>
      <c r="AM10" s="95"/>
      <c r="AN10" s="95"/>
      <c r="AO10" s="93"/>
      <c r="AP10" s="93"/>
      <c r="AQ10" s="59"/>
      <c r="AR10" s="98"/>
      <c r="AS10" s="146"/>
    </row>
    <row r="11" spans="1:45" s="145" customFormat="1" ht="25.2" customHeight="1" x14ac:dyDescent="0.25">
      <c r="A11" s="90"/>
      <c r="B11" s="59"/>
      <c r="C11" s="59"/>
      <c r="D11" s="59"/>
      <c r="E11" s="59"/>
      <c r="F11" s="59"/>
      <c r="G11" s="59"/>
      <c r="H11" s="59"/>
      <c r="I11" s="59"/>
      <c r="J11" s="59"/>
      <c r="K11" s="59"/>
      <c r="L11" s="90"/>
      <c r="M11" s="109"/>
      <c r="N11" s="59"/>
      <c r="O11" s="59"/>
      <c r="P11" s="59"/>
      <c r="Q11" s="106"/>
      <c r="R11" s="59"/>
      <c r="S11" s="106"/>
      <c r="T11" s="90"/>
      <c r="U11" s="91"/>
      <c r="V11" s="91"/>
      <c r="W11" s="59"/>
      <c r="X11" s="59"/>
      <c r="Y11" s="92"/>
      <c r="Z11" s="92"/>
      <c r="AA11" s="59"/>
      <c r="AB11" s="59"/>
      <c r="AC11" s="93"/>
      <c r="AD11" s="93"/>
      <c r="AE11" s="93"/>
      <c r="AF11" s="96"/>
      <c r="AG11" s="96"/>
      <c r="AH11" s="96"/>
      <c r="AI11" s="94"/>
      <c r="AJ11" s="167"/>
      <c r="AK11" s="167"/>
      <c r="AL11" s="95"/>
      <c r="AM11" s="95"/>
      <c r="AN11" s="95"/>
      <c r="AO11" s="93"/>
      <c r="AP11" s="93"/>
      <c r="AQ11" s="59"/>
      <c r="AR11" s="98"/>
      <c r="AS11" s="146"/>
    </row>
    <row r="12" spans="1:45" s="145" customFormat="1" ht="25.2" customHeight="1" x14ac:dyDescent="0.25">
      <c r="A12" s="90"/>
      <c r="B12" s="59"/>
      <c r="C12" s="59"/>
      <c r="D12" s="59"/>
      <c r="E12" s="59"/>
      <c r="F12" s="59"/>
      <c r="G12" s="59"/>
      <c r="H12" s="59"/>
      <c r="I12" s="59"/>
      <c r="J12" s="59"/>
      <c r="K12" s="59"/>
      <c r="L12" s="90"/>
      <c r="M12" s="109"/>
      <c r="N12" s="59"/>
      <c r="O12" s="59"/>
      <c r="P12" s="59"/>
      <c r="Q12" s="106"/>
      <c r="R12" s="59"/>
      <c r="S12" s="106"/>
      <c r="T12" s="90"/>
      <c r="U12" s="91"/>
      <c r="V12" s="91"/>
      <c r="W12" s="59"/>
      <c r="X12" s="59"/>
      <c r="Y12" s="92"/>
      <c r="Z12" s="92"/>
      <c r="AA12" s="59"/>
      <c r="AB12" s="59"/>
      <c r="AC12" s="93"/>
      <c r="AD12" s="93"/>
      <c r="AE12" s="93"/>
      <c r="AF12" s="96"/>
      <c r="AG12" s="96"/>
      <c r="AH12" s="96"/>
      <c r="AI12" s="94"/>
      <c r="AJ12" s="167"/>
      <c r="AK12" s="167"/>
      <c r="AL12" s="95"/>
      <c r="AM12" s="95"/>
      <c r="AN12" s="95"/>
      <c r="AO12" s="93"/>
      <c r="AP12" s="93"/>
      <c r="AQ12" s="59"/>
      <c r="AR12" s="98"/>
      <c r="AS12" s="146"/>
    </row>
    <row r="13" spans="1:45" s="145" customFormat="1" ht="25.2" customHeight="1" x14ac:dyDescent="0.25">
      <c r="A13" s="90"/>
      <c r="B13" s="59"/>
      <c r="C13" s="59"/>
      <c r="D13" s="59"/>
      <c r="E13" s="59"/>
      <c r="F13" s="59"/>
      <c r="G13" s="59"/>
      <c r="H13" s="59"/>
      <c r="I13" s="59"/>
      <c r="J13" s="59"/>
      <c r="K13" s="59"/>
      <c r="L13" s="90"/>
      <c r="M13" s="109"/>
      <c r="N13" s="59"/>
      <c r="O13" s="59"/>
      <c r="P13" s="59"/>
      <c r="Q13" s="106"/>
      <c r="R13" s="59"/>
      <c r="S13" s="106"/>
      <c r="T13" s="90"/>
      <c r="U13" s="91"/>
      <c r="V13" s="91"/>
      <c r="W13" s="59"/>
      <c r="X13" s="59"/>
      <c r="Y13" s="92"/>
      <c r="Z13" s="92"/>
      <c r="AA13" s="59"/>
      <c r="AB13" s="59"/>
      <c r="AC13" s="93"/>
      <c r="AD13" s="93"/>
      <c r="AE13" s="93"/>
      <c r="AF13" s="96"/>
      <c r="AG13" s="96"/>
      <c r="AH13" s="96"/>
      <c r="AI13" s="94"/>
      <c r="AJ13" s="167"/>
      <c r="AK13" s="167"/>
      <c r="AL13" s="95"/>
      <c r="AM13" s="95"/>
      <c r="AN13" s="95"/>
      <c r="AO13" s="93"/>
      <c r="AP13" s="93"/>
      <c r="AQ13" s="59"/>
      <c r="AR13" s="98"/>
      <c r="AS13" s="146"/>
    </row>
    <row r="14" spans="1:45" s="145" customFormat="1" ht="25.2" customHeight="1" x14ac:dyDescent="0.25">
      <c r="A14" s="90"/>
      <c r="B14" s="59"/>
      <c r="C14" s="59"/>
      <c r="D14" s="59"/>
      <c r="E14" s="59"/>
      <c r="F14" s="59"/>
      <c r="G14" s="59"/>
      <c r="H14" s="59"/>
      <c r="I14" s="59"/>
      <c r="J14" s="59"/>
      <c r="K14" s="59"/>
      <c r="L14" s="90"/>
      <c r="M14" s="109"/>
      <c r="N14" s="59"/>
      <c r="O14" s="59"/>
      <c r="P14" s="59"/>
      <c r="Q14" s="106"/>
      <c r="R14" s="59"/>
      <c r="S14" s="106"/>
      <c r="T14" s="90"/>
      <c r="U14" s="91"/>
      <c r="V14" s="91"/>
      <c r="W14" s="59"/>
      <c r="X14" s="59"/>
      <c r="Y14" s="92"/>
      <c r="Z14" s="92"/>
      <c r="AA14" s="59"/>
      <c r="AB14" s="59"/>
      <c r="AC14" s="93"/>
      <c r="AD14" s="93"/>
      <c r="AE14" s="93"/>
      <c r="AF14" s="96"/>
      <c r="AG14" s="96"/>
      <c r="AH14" s="96"/>
      <c r="AI14" s="94"/>
      <c r="AJ14" s="167"/>
      <c r="AK14" s="167"/>
      <c r="AL14" s="95"/>
      <c r="AM14" s="95"/>
      <c r="AN14" s="95"/>
      <c r="AO14" s="93"/>
      <c r="AP14" s="93"/>
      <c r="AQ14" s="59"/>
      <c r="AR14" s="98"/>
      <c r="AS14" s="146"/>
    </row>
    <row r="15" spans="1:45" s="145" customFormat="1" ht="25.2" customHeight="1" x14ac:dyDescent="0.25">
      <c r="A15" s="90"/>
      <c r="B15" s="59"/>
      <c r="C15" s="59"/>
      <c r="D15" s="59"/>
      <c r="E15" s="59"/>
      <c r="F15" s="59"/>
      <c r="G15" s="59"/>
      <c r="H15" s="59"/>
      <c r="I15" s="59"/>
      <c r="J15" s="59"/>
      <c r="K15" s="59"/>
      <c r="L15" s="90"/>
      <c r="M15" s="109"/>
      <c r="N15" s="59"/>
      <c r="O15" s="59"/>
      <c r="P15" s="59"/>
      <c r="Q15" s="106"/>
      <c r="R15" s="59"/>
      <c r="S15" s="106"/>
      <c r="T15" s="90"/>
      <c r="U15" s="91"/>
      <c r="V15" s="91"/>
      <c r="W15" s="59"/>
      <c r="X15" s="59"/>
      <c r="Y15" s="92"/>
      <c r="Z15" s="92"/>
      <c r="AA15" s="59"/>
      <c r="AB15" s="59"/>
      <c r="AC15" s="93"/>
      <c r="AD15" s="93"/>
      <c r="AE15" s="93"/>
      <c r="AF15" s="96"/>
      <c r="AG15" s="96"/>
      <c r="AH15" s="96"/>
      <c r="AI15" s="94"/>
      <c r="AJ15" s="167"/>
      <c r="AK15" s="167"/>
      <c r="AL15" s="95"/>
      <c r="AM15" s="95"/>
      <c r="AN15" s="95"/>
      <c r="AO15" s="93"/>
      <c r="AP15" s="93"/>
      <c r="AQ15" s="59"/>
      <c r="AR15" s="98"/>
      <c r="AS15" s="146"/>
    </row>
    <row r="16" spans="1:45" s="145" customFormat="1" ht="25.2" customHeight="1" x14ac:dyDescent="0.25">
      <c r="A16" s="90"/>
      <c r="B16" s="59"/>
      <c r="C16" s="59"/>
      <c r="D16" s="59"/>
      <c r="E16" s="59"/>
      <c r="F16" s="59"/>
      <c r="G16" s="59"/>
      <c r="H16" s="59"/>
      <c r="I16" s="59"/>
      <c r="J16" s="59"/>
      <c r="K16" s="59"/>
      <c r="L16" s="90"/>
      <c r="M16" s="109"/>
      <c r="N16" s="59"/>
      <c r="O16" s="59"/>
      <c r="P16" s="59"/>
      <c r="Q16" s="106"/>
      <c r="R16" s="59"/>
      <c r="S16" s="106"/>
      <c r="T16" s="90"/>
      <c r="U16" s="91"/>
      <c r="V16" s="91"/>
      <c r="W16" s="59"/>
      <c r="X16" s="59"/>
      <c r="Y16" s="92"/>
      <c r="Z16" s="92"/>
      <c r="AA16" s="59"/>
      <c r="AB16" s="59"/>
      <c r="AC16" s="93"/>
      <c r="AD16" s="93"/>
      <c r="AE16" s="93"/>
      <c r="AF16" s="96"/>
      <c r="AG16" s="96"/>
      <c r="AH16" s="96"/>
      <c r="AI16" s="94"/>
      <c r="AJ16" s="167"/>
      <c r="AK16" s="167"/>
      <c r="AL16" s="95"/>
      <c r="AM16" s="95"/>
      <c r="AN16" s="95"/>
      <c r="AO16" s="93"/>
      <c r="AP16" s="93"/>
      <c r="AQ16" s="59"/>
      <c r="AR16" s="98"/>
      <c r="AS16" s="146"/>
    </row>
    <row r="17" spans="1:46" s="145" customFormat="1" ht="25.2" customHeight="1" x14ac:dyDescent="0.25">
      <c r="A17" s="90"/>
      <c r="B17" s="59"/>
      <c r="C17" s="59"/>
      <c r="D17" s="59"/>
      <c r="E17" s="59"/>
      <c r="F17" s="59"/>
      <c r="G17" s="59"/>
      <c r="H17" s="59"/>
      <c r="I17" s="59"/>
      <c r="J17" s="59"/>
      <c r="K17" s="59"/>
      <c r="L17" s="90"/>
      <c r="M17" s="109"/>
      <c r="N17" s="59"/>
      <c r="O17" s="59"/>
      <c r="P17" s="59"/>
      <c r="Q17" s="106"/>
      <c r="R17" s="59"/>
      <c r="S17" s="106"/>
      <c r="T17" s="90"/>
      <c r="U17" s="91"/>
      <c r="V17" s="91"/>
      <c r="W17" s="59"/>
      <c r="X17" s="59"/>
      <c r="Y17" s="92"/>
      <c r="Z17" s="92"/>
      <c r="AA17" s="59"/>
      <c r="AB17" s="59"/>
      <c r="AC17" s="93"/>
      <c r="AD17" s="93"/>
      <c r="AE17" s="93"/>
      <c r="AF17" s="96"/>
      <c r="AG17" s="96"/>
      <c r="AH17" s="96"/>
      <c r="AI17" s="94"/>
      <c r="AJ17" s="167"/>
      <c r="AK17" s="167"/>
      <c r="AL17" s="95"/>
      <c r="AM17" s="95"/>
      <c r="AN17" s="95"/>
      <c r="AO17" s="93"/>
      <c r="AP17" s="93"/>
      <c r="AQ17" s="59"/>
      <c r="AR17" s="98"/>
      <c r="AS17" s="146"/>
    </row>
    <row r="18" spans="1:46" s="145" customFormat="1" ht="25.2" customHeight="1" x14ac:dyDescent="0.25">
      <c r="A18" s="90"/>
      <c r="B18" s="97"/>
      <c r="C18" s="97"/>
      <c r="D18" s="97"/>
      <c r="E18" s="97"/>
      <c r="F18" s="59"/>
      <c r="G18" s="59"/>
      <c r="H18" s="59"/>
      <c r="I18" s="59"/>
      <c r="J18" s="59"/>
      <c r="K18" s="59"/>
      <c r="L18" s="90"/>
      <c r="M18" s="109"/>
      <c r="N18" s="59"/>
      <c r="O18" s="59"/>
      <c r="P18" s="59"/>
      <c r="Q18" s="106"/>
      <c r="R18" s="59"/>
      <c r="S18" s="106"/>
      <c r="T18" s="90"/>
      <c r="U18" s="91"/>
      <c r="V18" s="91"/>
      <c r="W18" s="59"/>
      <c r="X18" s="59"/>
      <c r="Y18" s="92"/>
      <c r="Z18" s="92"/>
      <c r="AA18" s="59"/>
      <c r="AB18" s="59"/>
      <c r="AC18" s="93"/>
      <c r="AD18" s="93"/>
      <c r="AE18" s="93"/>
      <c r="AF18" s="96"/>
      <c r="AG18" s="96"/>
      <c r="AH18" s="96"/>
      <c r="AI18" s="94"/>
      <c r="AJ18" s="167"/>
      <c r="AK18" s="167"/>
      <c r="AL18" s="95"/>
      <c r="AM18" s="95"/>
      <c r="AN18" s="95"/>
      <c r="AO18" s="93"/>
      <c r="AP18" s="93"/>
      <c r="AQ18" s="59"/>
      <c r="AR18" s="98"/>
      <c r="AS18" s="146"/>
    </row>
    <row r="19" spans="1:46" s="145" customFormat="1" ht="25.2" customHeight="1" x14ac:dyDescent="0.25">
      <c r="A19" s="90"/>
      <c r="B19" s="97"/>
      <c r="C19" s="97"/>
      <c r="D19" s="97"/>
      <c r="E19" s="97"/>
      <c r="F19" s="59"/>
      <c r="G19" s="59"/>
      <c r="H19" s="59"/>
      <c r="I19" s="59"/>
      <c r="J19" s="59"/>
      <c r="K19" s="59"/>
      <c r="L19" s="90"/>
      <c r="M19" s="109"/>
      <c r="N19" s="59"/>
      <c r="O19" s="59"/>
      <c r="P19" s="59"/>
      <c r="Q19" s="106"/>
      <c r="R19" s="59"/>
      <c r="S19" s="106"/>
      <c r="T19" s="90"/>
      <c r="U19" s="91"/>
      <c r="V19" s="91"/>
      <c r="W19" s="59"/>
      <c r="X19" s="59"/>
      <c r="Y19" s="92"/>
      <c r="Z19" s="92"/>
      <c r="AA19" s="59"/>
      <c r="AB19" s="59"/>
      <c r="AC19" s="93"/>
      <c r="AD19" s="93"/>
      <c r="AE19" s="93"/>
      <c r="AF19" s="96"/>
      <c r="AG19" s="96"/>
      <c r="AH19" s="96"/>
      <c r="AI19" s="94"/>
      <c r="AJ19" s="167"/>
      <c r="AK19" s="167"/>
      <c r="AL19" s="95"/>
      <c r="AM19" s="95"/>
      <c r="AN19" s="95"/>
      <c r="AO19" s="93"/>
      <c r="AP19" s="93"/>
      <c r="AQ19" s="59"/>
      <c r="AR19" s="98"/>
      <c r="AS19" s="146"/>
    </row>
    <row r="20" spans="1:46" s="145" customFormat="1" ht="30.6" customHeight="1" x14ac:dyDescent="0.25">
      <c r="A20" s="90"/>
      <c r="B20" s="97"/>
      <c r="C20" s="97"/>
      <c r="D20" s="97"/>
      <c r="E20" s="97"/>
      <c r="F20" s="59"/>
      <c r="G20" s="59"/>
      <c r="H20" s="59"/>
      <c r="I20" s="59"/>
      <c r="J20" s="59"/>
      <c r="K20" s="59"/>
      <c r="L20" s="90"/>
      <c r="M20" s="109"/>
      <c r="N20" s="59"/>
      <c r="O20" s="59"/>
      <c r="P20" s="59"/>
      <c r="Q20" s="106"/>
      <c r="R20" s="59"/>
      <c r="S20" s="106"/>
      <c r="T20" s="99"/>
      <c r="U20" s="91"/>
      <c r="V20" s="91"/>
      <c r="W20" s="59"/>
      <c r="X20" s="59"/>
      <c r="Y20" s="93"/>
      <c r="Z20" s="93"/>
      <c r="AA20" s="59"/>
      <c r="AB20" s="59"/>
      <c r="AC20" s="93"/>
      <c r="AD20" s="93"/>
      <c r="AE20" s="93"/>
      <c r="AF20" s="96"/>
      <c r="AG20" s="96"/>
      <c r="AH20" s="96"/>
      <c r="AI20" s="94"/>
      <c r="AJ20" s="167"/>
      <c r="AK20" s="167"/>
      <c r="AL20" s="95"/>
      <c r="AM20" s="95"/>
      <c r="AN20" s="95"/>
      <c r="AO20" s="93"/>
      <c r="AP20" s="93"/>
      <c r="AQ20" s="59"/>
      <c r="AR20" s="93"/>
      <c r="AS20" s="147"/>
    </row>
    <row r="21" spans="1:46" s="145" customFormat="1" ht="25.2" customHeight="1" x14ac:dyDescent="0.25">
      <c r="A21" s="90"/>
      <c r="B21" s="97"/>
      <c r="C21" s="97"/>
      <c r="D21" s="97"/>
      <c r="E21" s="97"/>
      <c r="F21" s="59"/>
      <c r="G21" s="59"/>
      <c r="H21" s="59"/>
      <c r="I21" s="59"/>
      <c r="J21" s="59"/>
      <c r="K21" s="59"/>
      <c r="L21" s="90"/>
      <c r="M21" s="109"/>
      <c r="N21" s="59"/>
      <c r="O21" s="59"/>
      <c r="P21" s="59"/>
      <c r="Q21" s="106"/>
      <c r="R21" s="59"/>
      <c r="S21" s="106"/>
      <c r="T21" s="99"/>
      <c r="U21" s="91"/>
      <c r="V21" s="91"/>
      <c r="W21" s="59"/>
      <c r="X21" s="59"/>
      <c r="Y21" s="93"/>
      <c r="Z21" s="93"/>
      <c r="AA21" s="59"/>
      <c r="AB21" s="59"/>
      <c r="AC21" s="93"/>
      <c r="AD21" s="93"/>
      <c r="AE21" s="93"/>
      <c r="AF21" s="96"/>
      <c r="AG21" s="96"/>
      <c r="AH21" s="96"/>
      <c r="AI21" s="94"/>
      <c r="AJ21" s="167"/>
      <c r="AK21" s="167"/>
      <c r="AL21" s="95"/>
      <c r="AM21" s="95"/>
      <c r="AN21" s="95"/>
      <c r="AO21" s="93"/>
      <c r="AP21" s="93"/>
      <c r="AQ21" s="59"/>
      <c r="AR21" s="93"/>
      <c r="AS21" s="147"/>
    </row>
    <row r="22" spans="1:46" s="145" customFormat="1" ht="25.2" customHeight="1" x14ac:dyDescent="0.25">
      <c r="A22" s="90"/>
      <c r="B22" s="59"/>
      <c r="C22" s="59"/>
      <c r="D22" s="59"/>
      <c r="E22" s="59"/>
      <c r="F22" s="59"/>
      <c r="G22" s="59"/>
      <c r="H22" s="59"/>
      <c r="I22" s="59"/>
      <c r="J22" s="59"/>
      <c r="K22" s="59"/>
      <c r="L22" s="90"/>
      <c r="M22" s="109"/>
      <c r="N22" s="59"/>
      <c r="O22" s="59"/>
      <c r="P22" s="59"/>
      <c r="Q22" s="106"/>
      <c r="R22" s="59"/>
      <c r="S22" s="106"/>
      <c r="T22" s="99"/>
      <c r="U22" s="91"/>
      <c r="V22" s="91"/>
      <c r="W22" s="59"/>
      <c r="X22" s="59"/>
      <c r="Y22" s="93"/>
      <c r="Z22" s="93"/>
      <c r="AA22" s="59"/>
      <c r="AB22" s="59"/>
      <c r="AC22" s="93"/>
      <c r="AD22" s="93"/>
      <c r="AE22" s="93"/>
      <c r="AF22" s="96"/>
      <c r="AG22" s="96"/>
      <c r="AH22" s="96"/>
      <c r="AI22" s="94"/>
      <c r="AJ22" s="167"/>
      <c r="AK22" s="167"/>
      <c r="AL22" s="95"/>
      <c r="AM22" s="95"/>
      <c r="AN22" s="95"/>
      <c r="AO22" s="93"/>
      <c r="AP22" s="93"/>
      <c r="AQ22" s="59"/>
      <c r="AR22" s="93"/>
      <c r="AS22" s="147"/>
    </row>
    <row r="23" spans="1:46" s="145" customFormat="1" ht="25.2" customHeight="1" x14ac:dyDescent="0.25">
      <c r="A23" s="90"/>
      <c r="B23" s="59"/>
      <c r="C23" s="59"/>
      <c r="D23" s="59"/>
      <c r="E23" s="59"/>
      <c r="F23" s="59"/>
      <c r="G23" s="59"/>
      <c r="H23" s="59"/>
      <c r="I23" s="59"/>
      <c r="J23" s="59"/>
      <c r="K23" s="59"/>
      <c r="L23" s="90"/>
      <c r="M23" s="109"/>
      <c r="N23" s="59"/>
      <c r="O23" s="59"/>
      <c r="P23" s="59"/>
      <c r="Q23" s="106"/>
      <c r="R23" s="59"/>
      <c r="S23" s="106"/>
      <c r="T23" s="99"/>
      <c r="U23" s="91"/>
      <c r="V23" s="91"/>
      <c r="W23" s="59"/>
      <c r="X23" s="59"/>
      <c r="Y23" s="93"/>
      <c r="Z23" s="93"/>
      <c r="AA23" s="59"/>
      <c r="AB23" s="59"/>
      <c r="AC23" s="93"/>
      <c r="AD23" s="93"/>
      <c r="AE23" s="93"/>
      <c r="AF23" s="96"/>
      <c r="AG23" s="96"/>
      <c r="AH23" s="96"/>
      <c r="AI23" s="94"/>
      <c r="AJ23" s="167"/>
      <c r="AK23" s="167"/>
      <c r="AL23" s="95"/>
      <c r="AM23" s="95"/>
      <c r="AN23" s="95"/>
      <c r="AO23" s="93"/>
      <c r="AP23" s="93"/>
      <c r="AQ23" s="59"/>
      <c r="AR23" s="93"/>
      <c r="AS23" s="147"/>
    </row>
    <row r="24" spans="1:46" s="145" customFormat="1" ht="25.2" customHeight="1" x14ac:dyDescent="0.25">
      <c r="A24" s="90"/>
      <c r="B24" s="59"/>
      <c r="C24" s="59"/>
      <c r="D24" s="59"/>
      <c r="E24" s="59"/>
      <c r="F24" s="59"/>
      <c r="G24" s="59"/>
      <c r="H24" s="59"/>
      <c r="I24" s="59"/>
      <c r="J24" s="59"/>
      <c r="K24" s="59"/>
      <c r="L24" s="90"/>
      <c r="M24" s="109"/>
      <c r="N24" s="59"/>
      <c r="O24" s="59"/>
      <c r="P24" s="59"/>
      <c r="Q24" s="106"/>
      <c r="R24" s="59"/>
      <c r="S24" s="106"/>
      <c r="T24" s="99"/>
      <c r="U24" s="91"/>
      <c r="V24" s="91"/>
      <c r="W24" s="59"/>
      <c r="X24" s="59"/>
      <c r="Y24" s="93"/>
      <c r="Z24" s="93"/>
      <c r="AA24" s="59"/>
      <c r="AB24" s="59"/>
      <c r="AC24" s="93"/>
      <c r="AD24" s="93"/>
      <c r="AE24" s="93"/>
      <c r="AF24" s="96"/>
      <c r="AG24" s="96"/>
      <c r="AH24" s="96"/>
      <c r="AI24" s="94"/>
      <c r="AJ24" s="167"/>
      <c r="AK24" s="167"/>
      <c r="AL24" s="95"/>
      <c r="AM24" s="95"/>
      <c r="AN24" s="95"/>
      <c r="AO24" s="93"/>
      <c r="AP24" s="93"/>
      <c r="AQ24" s="59"/>
      <c r="AR24" s="93"/>
      <c r="AS24" s="147"/>
    </row>
    <row r="25" spans="1:46" s="145" customFormat="1" ht="25.2" customHeight="1" x14ac:dyDescent="0.25">
      <c r="A25" s="90"/>
      <c r="B25" s="59"/>
      <c r="C25" s="59"/>
      <c r="D25" s="59"/>
      <c r="E25" s="59"/>
      <c r="F25" s="59"/>
      <c r="G25" s="59"/>
      <c r="H25" s="59"/>
      <c r="I25" s="59"/>
      <c r="J25" s="59"/>
      <c r="K25" s="59"/>
      <c r="L25" s="90"/>
      <c r="M25" s="110"/>
      <c r="N25" s="59"/>
      <c r="O25" s="100"/>
      <c r="P25" s="101"/>
      <c r="Q25" s="108"/>
      <c r="R25" s="101"/>
      <c r="S25" s="108"/>
      <c r="T25" s="102"/>
      <c r="U25" s="102"/>
      <c r="V25" s="102"/>
      <c r="W25" s="102"/>
      <c r="X25" s="102"/>
      <c r="Y25" s="98"/>
      <c r="Z25" s="98"/>
      <c r="AA25" s="102"/>
      <c r="AB25" s="59"/>
      <c r="AC25" s="93"/>
      <c r="AD25" s="93"/>
      <c r="AE25" s="102"/>
      <c r="AF25" s="107"/>
      <c r="AG25" s="107"/>
      <c r="AH25" s="96"/>
      <c r="AI25" s="94"/>
      <c r="AJ25" s="166"/>
      <c r="AK25" s="166"/>
      <c r="AL25" s="103"/>
      <c r="AM25" s="104"/>
      <c r="AN25" s="95"/>
      <c r="AO25" s="93"/>
      <c r="AP25" s="93"/>
      <c r="AQ25" s="105"/>
      <c r="AR25" s="93"/>
      <c r="AS25" s="147"/>
      <c r="AT25" s="148"/>
    </row>
    <row r="26" spans="1:46" s="145" customFormat="1" ht="25.2" customHeight="1" x14ac:dyDescent="0.25">
      <c r="A26" s="90"/>
      <c r="B26" s="59"/>
      <c r="C26" s="59"/>
      <c r="D26" s="59"/>
      <c r="E26" s="59"/>
      <c r="F26" s="59"/>
      <c r="G26" s="59"/>
      <c r="H26" s="59"/>
      <c r="I26" s="59"/>
      <c r="J26" s="59"/>
      <c r="K26" s="59"/>
      <c r="L26" s="90"/>
      <c r="M26" s="110"/>
      <c r="N26" s="59"/>
      <c r="O26" s="100"/>
      <c r="P26" s="101"/>
      <c r="Q26" s="108"/>
      <c r="R26" s="101"/>
      <c r="S26" s="108"/>
      <c r="T26" s="102"/>
      <c r="U26" s="102"/>
      <c r="V26" s="102"/>
      <c r="W26" s="102"/>
      <c r="X26" s="102"/>
      <c r="Y26" s="98"/>
      <c r="Z26" s="98"/>
      <c r="AA26" s="102"/>
      <c r="AB26" s="59"/>
      <c r="AC26" s="93"/>
      <c r="AD26" s="93"/>
      <c r="AE26" s="102"/>
      <c r="AF26" s="107"/>
      <c r="AG26" s="107"/>
      <c r="AH26" s="96"/>
      <c r="AI26" s="94"/>
      <c r="AJ26" s="166"/>
      <c r="AK26" s="166"/>
      <c r="AL26" s="103"/>
      <c r="AM26" s="104"/>
      <c r="AN26" s="95"/>
      <c r="AO26" s="93"/>
      <c r="AP26" s="93"/>
      <c r="AQ26" s="105"/>
      <c r="AR26" s="93"/>
      <c r="AS26" s="147"/>
      <c r="AT26" s="148"/>
    </row>
    <row r="28" spans="1:46" ht="84" customHeight="1" x14ac:dyDescent="0.25">
      <c r="B28" s="254" t="s">
        <v>204</v>
      </c>
      <c r="C28" s="254"/>
      <c r="D28" s="254"/>
      <c r="E28" s="254"/>
      <c r="F28" s="254"/>
      <c r="G28" s="254"/>
      <c r="H28" s="254"/>
      <c r="I28" s="254"/>
      <c r="J28" s="254"/>
      <c r="K28" s="254"/>
      <c r="L28" s="161"/>
      <c r="M28" s="161"/>
      <c r="N28" s="161"/>
      <c r="O28" s="161"/>
      <c r="P28" s="161"/>
      <c r="Q28" s="162"/>
    </row>
    <row r="29" spans="1:46" ht="15" customHeight="1" x14ac:dyDescent="0.25">
      <c r="B29" s="161"/>
      <c r="C29" s="161"/>
      <c r="D29" s="161"/>
      <c r="E29" s="161"/>
      <c r="F29" s="161"/>
      <c r="G29" s="161"/>
      <c r="H29" s="161"/>
      <c r="I29" s="161"/>
      <c r="J29" s="161"/>
      <c r="K29" s="161"/>
      <c r="L29" s="161"/>
      <c r="M29" s="161"/>
      <c r="N29" s="161"/>
      <c r="O29" s="161"/>
      <c r="P29" s="161"/>
      <c r="Q29" s="162"/>
    </row>
    <row r="30" spans="1:46" ht="13.95" customHeight="1" x14ac:dyDescent="0.25">
      <c r="B30" s="250" t="s">
        <v>138</v>
      </c>
      <c r="C30" s="250"/>
      <c r="D30" s="250"/>
      <c r="E30" s="250"/>
      <c r="F30" s="250"/>
      <c r="G30" s="250"/>
      <c r="H30" s="250"/>
      <c r="I30" s="250"/>
      <c r="J30" s="250"/>
      <c r="K30" s="250"/>
      <c r="L30" s="250"/>
      <c r="M30" s="250"/>
      <c r="N30" s="250"/>
      <c r="O30" s="250"/>
    </row>
    <row r="31" spans="1:46" ht="10.95" customHeight="1" x14ac:dyDescent="0.25">
      <c r="B31" s="149" t="s">
        <v>159</v>
      </c>
      <c r="C31" s="149"/>
      <c r="D31" s="149"/>
      <c r="E31" s="149"/>
      <c r="F31" s="149"/>
      <c r="G31" s="149"/>
      <c r="H31" s="149"/>
      <c r="J31" s="74"/>
      <c r="K31" s="74"/>
    </row>
    <row r="32" spans="1:46" ht="10.95" customHeight="1" x14ac:dyDescent="0.25">
      <c r="J32" s="74"/>
      <c r="K32" s="74"/>
    </row>
    <row r="33" spans="2:26" ht="10.95" customHeight="1" x14ac:dyDescent="0.25">
      <c r="B33" s="229" t="s">
        <v>181</v>
      </c>
      <c r="C33" s="230"/>
      <c r="D33" s="230"/>
      <c r="E33" s="230"/>
      <c r="F33" s="230"/>
      <c r="G33" s="230"/>
      <c r="H33" s="230"/>
      <c r="I33" s="230"/>
      <c r="J33" s="230"/>
      <c r="K33" s="230"/>
      <c r="L33" s="230"/>
      <c r="M33" s="230"/>
      <c r="N33" s="230"/>
      <c r="O33" s="230"/>
      <c r="P33" s="231"/>
    </row>
    <row r="34" spans="2:26" ht="10.95" customHeight="1" x14ac:dyDescent="0.25">
      <c r="B34" s="232" t="s">
        <v>139</v>
      </c>
      <c r="C34" s="233"/>
      <c r="D34" s="233"/>
      <c r="E34" s="233"/>
      <c r="F34" s="233"/>
      <c r="G34" s="233"/>
      <c r="H34" s="233"/>
      <c r="I34" s="233"/>
      <c r="J34" s="233"/>
      <c r="K34" s="233"/>
      <c r="L34" s="233"/>
      <c r="M34" s="233"/>
      <c r="N34" s="233"/>
      <c r="O34" s="233"/>
      <c r="P34" s="234"/>
    </row>
    <row r="35" spans="2:26" ht="15.45" customHeight="1" x14ac:dyDescent="0.25">
      <c r="B35" s="259" t="s">
        <v>140</v>
      </c>
      <c r="C35" s="260"/>
      <c r="D35" s="260"/>
      <c r="E35" s="260"/>
      <c r="F35" s="260"/>
      <c r="G35" s="260"/>
      <c r="H35" s="260"/>
      <c r="I35" s="150"/>
      <c r="J35" s="150"/>
      <c r="K35" s="150"/>
      <c r="L35" s="150"/>
      <c r="M35" s="150"/>
      <c r="N35" s="150"/>
      <c r="O35" s="150"/>
      <c r="P35" s="151"/>
    </row>
    <row r="36" spans="2:26" x14ac:dyDescent="0.25">
      <c r="B36" s="152" t="s">
        <v>141</v>
      </c>
      <c r="C36" s="153"/>
      <c r="D36" s="153"/>
      <c r="E36" s="153"/>
      <c r="F36" s="153"/>
      <c r="G36" s="153"/>
      <c r="H36" s="153"/>
      <c r="I36" s="154"/>
      <c r="J36" s="154"/>
      <c r="K36" s="154"/>
      <c r="L36" s="154"/>
      <c r="M36" s="154"/>
      <c r="N36" s="154"/>
      <c r="O36" s="154"/>
      <c r="P36" s="155"/>
    </row>
    <row r="37" spans="2:26" s="145" customFormat="1" ht="25.95" customHeight="1" x14ac:dyDescent="0.25">
      <c r="B37" s="156" t="s">
        <v>149</v>
      </c>
      <c r="C37" s="157"/>
      <c r="D37" s="257" t="s">
        <v>142</v>
      </c>
      <c r="E37" s="257"/>
      <c r="F37" s="257"/>
      <c r="G37" s="257"/>
      <c r="H37" s="257"/>
      <c r="I37" s="257"/>
      <c r="J37" s="257"/>
      <c r="K37" s="257"/>
      <c r="L37" s="257"/>
      <c r="M37" s="257"/>
      <c r="N37" s="257"/>
      <c r="O37" s="257"/>
      <c r="P37" s="258"/>
      <c r="Y37" s="164"/>
      <c r="Z37" s="164"/>
    </row>
    <row r="38" spans="2:26" s="145" customFormat="1" ht="55.5" customHeight="1" x14ac:dyDescent="0.25">
      <c r="B38" s="158" t="s">
        <v>150</v>
      </c>
      <c r="C38" s="159"/>
      <c r="D38" s="255" t="s">
        <v>203</v>
      </c>
      <c r="E38" s="255"/>
      <c r="F38" s="255"/>
      <c r="G38" s="255"/>
      <c r="H38" s="255"/>
      <c r="I38" s="255"/>
      <c r="J38" s="255"/>
      <c r="K38" s="255"/>
      <c r="L38" s="255"/>
      <c r="M38" s="255"/>
      <c r="N38" s="255"/>
      <c r="O38" s="255"/>
      <c r="P38" s="256"/>
      <c r="Y38" s="164"/>
      <c r="Z38" s="164"/>
    </row>
    <row r="39" spans="2:26" ht="24.45" customHeight="1" x14ac:dyDescent="0.25">
      <c r="B39" s="229" t="s">
        <v>158</v>
      </c>
      <c r="C39" s="230"/>
      <c r="D39" s="230"/>
      <c r="E39" s="230"/>
      <c r="F39" s="230"/>
      <c r="G39" s="230"/>
      <c r="H39" s="230"/>
      <c r="I39" s="230"/>
      <c r="J39" s="230"/>
      <c r="K39" s="230"/>
      <c r="L39" s="230"/>
      <c r="M39" s="230"/>
      <c r="N39" s="230"/>
      <c r="O39" s="230"/>
      <c r="P39" s="231"/>
    </row>
    <row r="40" spans="2:26" x14ac:dyDescent="0.25">
      <c r="B40" s="160"/>
      <c r="C40" s="160"/>
      <c r="D40" s="160"/>
      <c r="E40" s="160"/>
      <c r="F40" s="160"/>
      <c r="G40" s="160"/>
      <c r="H40" s="160"/>
      <c r="I40" s="160"/>
      <c r="J40" s="160"/>
      <c r="K40" s="160"/>
      <c r="L40" s="160"/>
      <c r="M40" s="160"/>
      <c r="N40" s="160"/>
      <c r="O40" s="160"/>
      <c r="P40" s="160"/>
    </row>
  </sheetData>
  <autoFilter ref="J2:O5" xr:uid="{00000000-0009-0000-0000-000005000000}"/>
  <mergeCells count="58">
    <mergeCell ref="B39:P39"/>
    <mergeCell ref="AA2:AA5"/>
    <mergeCell ref="R3:R5"/>
    <mergeCell ref="S3:S5"/>
    <mergeCell ref="B30:O30"/>
    <mergeCell ref="B3:B5"/>
    <mergeCell ref="U2:U5"/>
    <mergeCell ref="F3:F5"/>
    <mergeCell ref="V2:V5"/>
    <mergeCell ref="B2:E2"/>
    <mergeCell ref="F2:I2"/>
    <mergeCell ref="P2:Q2"/>
    <mergeCell ref="B28:K28"/>
    <mergeCell ref="D38:P38"/>
    <mergeCell ref="D37:P37"/>
    <mergeCell ref="B35:H35"/>
    <mergeCell ref="A1:AR1"/>
    <mergeCell ref="L2:L5"/>
    <mergeCell ref="M2:M5"/>
    <mergeCell ref="N2:N5"/>
    <mergeCell ref="O2:O5"/>
    <mergeCell ref="H3:H5"/>
    <mergeCell ref="AC2:AC5"/>
    <mergeCell ref="AD2:AD5"/>
    <mergeCell ref="AJ4:AK5"/>
    <mergeCell ref="AL4:AM5"/>
    <mergeCell ref="A2:A5"/>
    <mergeCell ref="J2:J5"/>
    <mergeCell ref="K2:K5"/>
    <mergeCell ref="W2:W5"/>
    <mergeCell ref="I3:I5"/>
    <mergeCell ref="Q3:Q5"/>
    <mergeCell ref="AR2:AR5"/>
    <mergeCell ref="C3:C5"/>
    <mergeCell ref="D3:D5"/>
    <mergeCell ref="E3:E5"/>
    <mergeCell ref="G3:G5"/>
    <mergeCell ref="AI2:AI5"/>
    <mergeCell ref="AJ2:AM3"/>
    <mergeCell ref="AB2:AB5"/>
    <mergeCell ref="AQ2:AQ5"/>
    <mergeCell ref="AE2:AE5"/>
    <mergeCell ref="AP2:AP5"/>
    <mergeCell ref="AO2:AO5"/>
    <mergeCell ref="AN4:AN5"/>
    <mergeCell ref="AN2:AN3"/>
    <mergeCell ref="AH2:AH5"/>
    <mergeCell ref="AF2:AG2"/>
    <mergeCell ref="AG3:AG5"/>
    <mergeCell ref="P3:P5"/>
    <mergeCell ref="AF3:AF5"/>
    <mergeCell ref="B33:P33"/>
    <mergeCell ref="B34:P34"/>
    <mergeCell ref="R2:S2"/>
    <mergeCell ref="T2:T5"/>
    <mergeCell ref="Y2:Y5"/>
    <mergeCell ref="Z2:Z5"/>
    <mergeCell ref="X2:X5"/>
  </mergeCells>
  <phoneticPr fontId="2" type="noConversion"/>
  <printOptions horizontalCentered="1"/>
  <pageMargins left="0.23622047244094491" right="0.23622047244094491" top="0.74803149606299213" bottom="0.74803149606299213" header="0.31496062992125984" footer="0.31496062992125984"/>
  <pageSetup paperSize="9" scale="19" orientation="landscape" r:id="rId1"/>
  <headerFooter>
    <oddFooter>&amp;LMentor S.A.&amp;C&amp;A&amp;RStrona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
  <sheetViews>
    <sheetView workbookViewId="0">
      <selection activeCell="D18" sqref="D18"/>
    </sheetView>
  </sheetViews>
  <sheetFormatPr defaultRowHeight="13.2" x14ac:dyDescent="0.25"/>
  <cols>
    <col min="1" max="1" width="22" customWidth="1"/>
    <col min="2" max="3" width="29.44140625" customWidth="1"/>
    <col min="4" max="4" width="21.6640625" customWidth="1"/>
    <col min="5" max="5" width="38.6640625" customWidth="1"/>
  </cols>
  <sheetData>
    <row r="1" spans="1:5" x14ac:dyDescent="0.25">
      <c r="A1" s="11" t="s">
        <v>30</v>
      </c>
      <c r="B1" s="12"/>
      <c r="C1" s="12"/>
      <c r="D1" s="13"/>
      <c r="E1" s="13"/>
    </row>
    <row r="2" spans="1:5" ht="27" x14ac:dyDescent="0.25">
      <c r="A2" s="14" t="s">
        <v>2</v>
      </c>
      <c r="B2" s="14" t="s">
        <v>15</v>
      </c>
      <c r="C2" s="14" t="s">
        <v>16</v>
      </c>
      <c r="D2" s="14" t="s">
        <v>17</v>
      </c>
      <c r="E2" s="14" t="s">
        <v>18</v>
      </c>
    </row>
    <row r="3" spans="1:5" x14ac:dyDescent="0.25">
      <c r="A3" s="261" t="s">
        <v>19</v>
      </c>
      <c r="B3" s="262"/>
      <c r="C3" s="15"/>
      <c r="D3" s="14"/>
      <c r="E3" s="14"/>
    </row>
    <row r="4" spans="1:5" x14ac:dyDescent="0.25">
      <c r="A4" s="16"/>
      <c r="B4" s="17"/>
      <c r="C4" s="17"/>
      <c r="D4" s="16"/>
      <c r="E4" s="16"/>
    </row>
  </sheetData>
  <mergeCells count="1">
    <mergeCell ref="A3: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0"/>
  <sheetViews>
    <sheetView workbookViewId="0">
      <selection activeCell="B1" sqref="B1"/>
    </sheetView>
  </sheetViews>
  <sheetFormatPr defaultColWidth="9.33203125" defaultRowHeight="12.6" x14ac:dyDescent="0.2"/>
  <cols>
    <col min="1" max="1" width="6" style="1" customWidth="1"/>
    <col min="2" max="2" width="32.5546875" style="1" customWidth="1"/>
    <col min="3" max="3" width="14.33203125" style="1" customWidth="1"/>
    <col min="4" max="4" width="13.44140625" style="1" customWidth="1"/>
    <col min="5" max="5" width="21.5546875" style="1" customWidth="1"/>
    <col min="6" max="6" width="27.5546875" style="1" customWidth="1"/>
    <col min="7" max="16384" width="9.33203125" style="1"/>
  </cols>
  <sheetData>
    <row r="1" spans="1:6" x14ac:dyDescent="0.2">
      <c r="A1" s="18" t="s">
        <v>20</v>
      </c>
      <c r="B1" s="19"/>
      <c r="C1" s="19"/>
      <c r="D1" s="20"/>
      <c r="E1" s="20"/>
      <c r="F1" s="21"/>
    </row>
    <row r="2" spans="1:6" ht="49.5" customHeight="1" x14ac:dyDescent="0.2">
      <c r="A2" s="263" t="s">
        <v>21</v>
      </c>
      <c r="B2" s="264"/>
      <c r="C2" s="264"/>
      <c r="D2" s="264"/>
      <c r="E2" s="264"/>
      <c r="F2" s="265"/>
    </row>
    <row r="3" spans="1:6" x14ac:dyDescent="0.2">
      <c r="A3" s="22" t="s">
        <v>22</v>
      </c>
      <c r="B3" s="23"/>
      <c r="C3" s="23"/>
      <c r="D3" s="23"/>
      <c r="E3" s="23"/>
      <c r="F3" s="24"/>
    </row>
    <row r="4" spans="1:6" ht="147.75" customHeight="1" x14ac:dyDescent="0.2">
      <c r="A4" s="266" t="s">
        <v>23</v>
      </c>
      <c r="B4" s="267"/>
      <c r="C4" s="267"/>
      <c r="D4" s="267"/>
      <c r="E4" s="267"/>
      <c r="F4" s="268"/>
    </row>
    <row r="5" spans="1:6" ht="39.75" customHeight="1" x14ac:dyDescent="0.2">
      <c r="A5" s="269" t="s">
        <v>24</v>
      </c>
      <c r="B5" s="270"/>
      <c r="C5" s="270"/>
      <c r="D5" s="270"/>
      <c r="E5" s="270"/>
      <c r="F5" s="271"/>
    </row>
    <row r="6" spans="1:6" ht="32.25" customHeight="1" x14ac:dyDescent="0.2">
      <c r="A6" s="272" t="s">
        <v>25</v>
      </c>
      <c r="B6" s="273"/>
      <c r="C6" s="273"/>
      <c r="D6" s="273"/>
      <c r="E6" s="273"/>
      <c r="F6" s="274"/>
    </row>
    <row r="7" spans="1:6" ht="62.25" customHeight="1" x14ac:dyDescent="0.2">
      <c r="A7" s="3" t="s">
        <v>0</v>
      </c>
      <c r="B7" s="3" t="s">
        <v>26</v>
      </c>
      <c r="C7" s="3" t="s">
        <v>3</v>
      </c>
      <c r="D7" s="3" t="s">
        <v>27</v>
      </c>
      <c r="E7" s="3" t="s">
        <v>28</v>
      </c>
      <c r="F7" s="3" t="s">
        <v>29</v>
      </c>
    </row>
    <row r="8" spans="1:6" ht="32.25" customHeight="1" x14ac:dyDescent="0.2">
      <c r="A8" s="25">
        <v>1</v>
      </c>
      <c r="B8" s="26"/>
      <c r="C8" s="26"/>
      <c r="D8" s="26"/>
      <c r="E8" s="27"/>
      <c r="F8" s="28"/>
    </row>
    <row r="9" spans="1:6" ht="32.25" customHeight="1" x14ac:dyDescent="0.2">
      <c r="A9" s="25">
        <v>2</v>
      </c>
      <c r="B9" s="26"/>
      <c r="C9" s="26"/>
      <c r="D9" s="26"/>
      <c r="E9" s="27"/>
      <c r="F9" s="28"/>
    </row>
    <row r="10" spans="1:6" ht="32.25" customHeight="1" x14ac:dyDescent="0.2">
      <c r="A10" s="25">
        <v>3</v>
      </c>
      <c r="B10" s="26"/>
      <c r="C10" s="26"/>
      <c r="D10" s="26"/>
      <c r="E10" s="27"/>
      <c r="F10" s="28"/>
    </row>
    <row r="11" spans="1:6" ht="32.25" customHeight="1" x14ac:dyDescent="0.2">
      <c r="A11" s="25">
        <v>4</v>
      </c>
      <c r="B11" s="26"/>
      <c r="C11" s="26"/>
      <c r="D11" s="26"/>
      <c r="E11" s="27"/>
      <c r="F11" s="28"/>
    </row>
    <row r="12" spans="1:6" ht="32.25" customHeight="1" x14ac:dyDescent="0.2">
      <c r="A12" s="25">
        <v>5</v>
      </c>
      <c r="B12" s="26"/>
      <c r="C12" s="26"/>
      <c r="D12" s="26"/>
      <c r="E12" s="27"/>
      <c r="F12" s="28"/>
    </row>
    <row r="13" spans="1:6" ht="32.25" customHeight="1" x14ac:dyDescent="0.2">
      <c r="A13" s="25">
        <v>6</v>
      </c>
      <c r="B13" s="26"/>
      <c r="C13" s="26"/>
      <c r="D13" s="26"/>
      <c r="E13" s="27"/>
      <c r="F13" s="28"/>
    </row>
    <row r="14" spans="1:6" ht="32.25" customHeight="1" x14ac:dyDescent="0.2">
      <c r="A14" s="25">
        <v>7</v>
      </c>
      <c r="B14" s="26"/>
      <c r="C14" s="26"/>
      <c r="D14" s="26"/>
      <c r="E14" s="27"/>
      <c r="F14" s="28"/>
    </row>
    <row r="15" spans="1:6" ht="32.25" customHeight="1" x14ac:dyDescent="0.2">
      <c r="A15" s="25">
        <v>8</v>
      </c>
      <c r="B15" s="26"/>
      <c r="C15" s="26"/>
      <c r="D15" s="26"/>
      <c r="E15" s="27"/>
      <c r="F15" s="28"/>
    </row>
    <row r="16" spans="1:6" ht="32.25" customHeight="1" x14ac:dyDescent="0.2">
      <c r="A16" s="25">
        <v>9</v>
      </c>
      <c r="B16" s="26"/>
      <c r="C16" s="26"/>
      <c r="D16" s="26"/>
      <c r="E16" s="27"/>
      <c r="F16" s="28"/>
    </row>
    <row r="17" spans="1:6" ht="32.25" customHeight="1" x14ac:dyDescent="0.2">
      <c r="A17" s="25">
        <v>10</v>
      </c>
      <c r="B17" s="26"/>
      <c r="C17" s="26"/>
      <c r="D17" s="26"/>
      <c r="E17" s="27"/>
      <c r="F17" s="28"/>
    </row>
    <row r="18" spans="1:6" ht="32.25" customHeight="1" x14ac:dyDescent="0.2">
      <c r="A18" s="25">
        <v>11</v>
      </c>
      <c r="B18" s="26"/>
      <c r="C18" s="26"/>
      <c r="D18" s="26"/>
      <c r="E18" s="27"/>
      <c r="F18" s="28"/>
    </row>
    <row r="19" spans="1:6" ht="32.25" customHeight="1" x14ac:dyDescent="0.2">
      <c r="A19" s="25">
        <v>12</v>
      </c>
      <c r="B19" s="26"/>
      <c r="C19" s="26"/>
      <c r="D19" s="26"/>
      <c r="E19" s="27"/>
      <c r="F19" s="28"/>
    </row>
    <row r="20" spans="1:6" ht="22.5" customHeight="1" x14ac:dyDescent="0.2">
      <c r="A20" s="25"/>
      <c r="B20" s="29" t="s">
        <v>1</v>
      </c>
      <c r="C20" s="26"/>
      <c r="D20" s="26"/>
      <c r="E20" s="27">
        <f>SUM(E8:E19)</f>
        <v>0</v>
      </c>
      <c r="F20" s="28"/>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Dane podstawowe</vt:lpstr>
      <vt:lpstr>Budynki i budowle</vt:lpstr>
      <vt:lpstr>Elektronika stacjonarna</vt:lpstr>
      <vt:lpstr>Elektronika przenośna</vt:lpstr>
      <vt:lpstr>Monitoring</vt:lpstr>
      <vt:lpstr>Pojazdy</vt:lpstr>
      <vt:lpstr>eksponaty</vt:lpstr>
      <vt:lpstr>maszyny, urządzenia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Malwina Szafrańska</cp:lastModifiedBy>
  <cp:lastPrinted>2026-07-29T09:58:21Z</cp:lastPrinted>
  <dcterms:created xsi:type="dcterms:W3CDTF">2010-06-18T07:00:16Z</dcterms:created>
  <dcterms:modified xsi:type="dcterms:W3CDTF">2026-07-29T09:58:22Z</dcterms:modified>
</cp:coreProperties>
</file>